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608" windowHeight="6497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<sst xmlns="http://schemas.openxmlformats.org/spreadsheetml/2006/main" count="459" uniqueCount="91">
  <si>
    <t>3GPP TSG-RAN WG4 Meeting #117
Dallas, USA, Nov. 17-21, 2025</t>
  </si>
  <si>
    <t>Tdoc number:</t>
  </si>
  <si>
    <t>R4-2520521</t>
  </si>
  <si>
    <t>Agenda item:</t>
  </si>
  <si>
    <t>6.9.2.2</t>
  </si>
  <si>
    <t>Source:</t>
  </si>
  <si>
    <t>CAICT</t>
  </si>
  <si>
    <t>Title:</t>
  </si>
  <si>
    <t xml:space="preserve">CAICT Rel-19 measurement results for FR1 MIMO OTA Measurement Campaign  </t>
  </si>
  <si>
    <t>Document for:</t>
  </si>
  <si>
    <t>Approval</t>
  </si>
  <si>
    <t>Abstract:</t>
  </si>
  <si>
    <t>This spreadsheet provides Rel-19 measurement results for FR1 MIMO OTA Performance Test Campaign from CAICT's test lab</t>
  </si>
  <si>
    <t xml:space="preserve">Target Band for NR FR1 MIMO OTA Measurement Campaign </t>
  </si>
  <si>
    <t>Band #</t>
  </si>
  <si>
    <t>n3, n77, n7, n8 (Downlink)</t>
  </si>
  <si>
    <t>Test Methodology</t>
  </si>
  <si>
    <t>Test system</t>
  </si>
  <si>
    <t>Multi-Probe Anechoic Chamber (MPAC) with 16 probes</t>
  </si>
  <si>
    <t>Test Plan</t>
  </si>
  <si>
    <r>
      <rPr>
        <sz val="11"/>
        <color theme="1"/>
        <rFont val="Arial"/>
        <charset val="134"/>
      </rPr>
      <t xml:space="preserve">3GPP TS 38.151 </t>
    </r>
    <r>
      <rPr>
        <sz val="11"/>
        <color rgb="FF0070C0"/>
        <rFont val="Arial"/>
        <charset val="134"/>
      </rPr>
      <t>[Note 1]</t>
    </r>
  </si>
  <si>
    <t>gNodeB emulator configurations</t>
  </si>
  <si>
    <r>
      <rPr>
        <sz val="11"/>
        <rFont val="Arial"/>
        <charset val="134"/>
      </rPr>
      <t xml:space="preserve">Common test parameters: per Table E.1-1 of TS 38.151 
Test parameters for </t>
    </r>
    <r>
      <rPr>
        <sz val="11"/>
        <color rgb="FFFF0000"/>
        <rFont val="Arial"/>
        <charset val="134"/>
      </rPr>
      <t>n8 (FDD 2x2)</t>
    </r>
    <r>
      <rPr>
        <sz val="11"/>
        <rFont val="Arial"/>
        <charset val="134"/>
      </rPr>
      <t xml:space="preserve">: per Table E.1-2 of TS 38.151
Test parameters for </t>
    </r>
    <r>
      <rPr>
        <sz val="11"/>
        <color rgb="FFFF0000"/>
        <rFont val="Arial"/>
        <charset val="134"/>
      </rPr>
      <t>n3/n7 (FDD 4x4)</t>
    </r>
    <r>
      <rPr>
        <sz val="11"/>
        <rFont val="Arial"/>
        <charset val="134"/>
      </rPr>
      <t>: per Table E.1-4 of TS 38.151
Test parameters for</t>
    </r>
    <r>
      <rPr>
        <sz val="11"/>
        <color rgb="FFFF0000"/>
        <rFont val="Arial"/>
        <charset val="134"/>
      </rPr>
      <t xml:space="preserve"> n77 (TDD 4x4)</t>
    </r>
    <r>
      <rPr>
        <sz val="11"/>
        <rFont val="Arial"/>
        <charset val="134"/>
      </rPr>
      <t>: per Table E.1-5 of TS 38.151</t>
    </r>
  </si>
  <si>
    <t>Max Theoretical TP</t>
  </si>
  <si>
    <t>n8 (FDD 2x2): 39.915 Mbps
n3/n7 (FDD 4x4): 45.760 Mbps
n77 (TDD 4x4): 138.646 Mbps</t>
  </si>
  <si>
    <t xml:space="preserve">Max DL RS-EPRE at UE </t>
  </si>
  <si>
    <r>
      <rPr>
        <sz val="11"/>
        <rFont val="Arial"/>
        <charset val="134"/>
      </rPr>
      <t xml:space="preserve">For bands &gt;1GHz </t>
    </r>
    <r>
      <rPr>
        <sz val="11"/>
        <color rgb="FFFF0000"/>
        <rFont val="Arial"/>
        <charset val="134"/>
      </rPr>
      <t>(n3/n7/n77): -80dBm/15kHz</t>
    </r>
    <r>
      <rPr>
        <sz val="11"/>
        <rFont val="Arial"/>
        <charset val="134"/>
      </rPr>
      <t xml:space="preserve">
For bands &lt;1GHz </t>
    </r>
    <r>
      <rPr>
        <sz val="11"/>
        <color rgb="FFFF0000"/>
        <rFont val="Arial"/>
        <charset val="134"/>
      </rPr>
      <t>(n8): -78dBm/15kHz</t>
    </r>
  </si>
  <si>
    <t>Channel Model</t>
  </si>
  <si>
    <t>Channel Model (per 3GPP TS 38.151 Annex C.1)</t>
  </si>
  <si>
    <t xml:space="preserve">n8: UMi CDL-C 
n3/n7/n77: UMa CDL-C </t>
  </si>
  <si>
    <t>Mobile Speed</t>
  </si>
  <si>
    <t>30km/h</t>
  </si>
  <si>
    <t>UE information</t>
  </si>
  <si>
    <t xml:space="preserve">UE Type </t>
  </si>
  <si>
    <t>Smartphone</t>
  </si>
  <si>
    <t>Operation Mode</t>
  </si>
  <si>
    <t>NR Standalone (SA)</t>
  </si>
  <si>
    <t>UE information disclosure</t>
  </si>
  <si>
    <r>
      <rPr>
        <sz val="11"/>
        <rFont val="Arial"/>
        <charset val="134"/>
      </rPr>
      <t>UE information ONLY to RAN4 Secretary (use template in R4-2321191)</t>
    </r>
    <r>
      <rPr>
        <sz val="11"/>
        <color rgb="FF0070C0"/>
        <rFont val="Arial"/>
        <charset val="134"/>
      </rPr>
      <t xml:space="preserve"> [Note 2]</t>
    </r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</si>
  <si>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</si>
  <si>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</si>
  <si>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</si>
  <si>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</si>
  <si>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</si>
  <si>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</si>
  <si>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</si>
  <si>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Location</t>
  </si>
  <si>
    <t>Beijing, China</t>
  </si>
  <si>
    <t>gNodeB Emulator</t>
  </si>
  <si>
    <t>Keysight E7515B UXM</t>
  </si>
  <si>
    <t>Channel Emulator</t>
  </si>
  <si>
    <t>Keysight PROPSIM F64</t>
  </si>
  <si>
    <t>Systematic offset applied</t>
  </si>
  <si>
    <r>
      <rPr>
        <sz val="11"/>
        <rFont val="Arial"/>
        <charset val="134"/>
      </rPr>
      <t>0</t>
    </r>
    <r>
      <rPr>
        <sz val="11"/>
        <color theme="1"/>
        <rFont val="Arial"/>
        <charset val="134"/>
      </rPr>
      <t xml:space="preserve">  </t>
    </r>
    <r>
      <rPr>
        <sz val="11"/>
        <color rgb="FF0070C0"/>
        <rFont val="Arial"/>
        <charset val="134"/>
      </rPr>
      <t>[Note 3]</t>
    </r>
  </si>
  <si>
    <t>Note</t>
  </si>
  <si>
    <t xml:space="preserve">Note 1: 3GPP TS 38.151 V18.3.0, https://www.3gpp.org/ftp/Specs/archive/38_series/38.151/38151-i30.zip </t>
  </si>
  <si>
    <t>Note 2: Volunteer labs should submit the UE information confidentially to RAN4 Secretary &lt;Achraf.KHSIBA@3GPP.ORG&gt;  using the approved template R4-2321191 (https://www.3gpp.org/ftp/tsg_ran/WG4_Radio/TSGR4_109/Docs/R4-2321191.zip)</t>
  </si>
  <si>
    <t xml:space="preserve">Note 3: Please do NOT apply any systematic offset to the measurement results. </t>
  </si>
  <si>
    <t>DUT 1</t>
  </si>
  <si>
    <t>Band</t>
  </si>
  <si>
    <t>DL Mid Channel</t>
  </si>
  <si>
    <r>
      <rPr>
        <b/>
        <sz val="10"/>
        <color theme="1"/>
        <rFont val="ariel"/>
        <charset val="134"/>
      </rPr>
      <t>S</t>
    </r>
    <r>
      <rPr>
        <b/>
        <vertAlign val="subscript"/>
        <sz val="10"/>
        <color theme="1"/>
        <rFont val="ariel"/>
        <charset val="134"/>
      </rPr>
      <t>MODE,70</t>
    </r>
    <r>
      <rPr>
        <b/>
        <sz val="10"/>
        <color theme="1"/>
        <rFont val="ariel"/>
        <charset val="134"/>
      </rPr>
      <t xml:space="preserve"> [dBm/15kHz]</t>
    </r>
  </si>
  <si>
    <r>
      <rPr>
        <b/>
        <sz val="10"/>
        <color theme="1"/>
        <rFont val="ariel"/>
        <charset val="134"/>
      </rPr>
      <t>TRMS</t>
    </r>
    <r>
      <rPr>
        <b/>
        <vertAlign val="subscript"/>
        <sz val="10"/>
        <color theme="1"/>
        <rFont val="ariel"/>
        <charset val="134"/>
      </rPr>
      <t>average,70</t>
    </r>
    <r>
      <rPr>
        <b/>
        <sz val="10"/>
        <color theme="1"/>
        <rFont val="ariel"/>
        <charset val="134"/>
      </rPr>
      <t xml:space="preserve"> [dBm/15kHz]/[dBm/30kHz]</t>
    </r>
  </si>
  <si>
    <t>Number of UE orientations fail to reach 70%TP</t>
  </si>
  <si>
    <t>Number of UE orientations fail to reach 90%TP</t>
  </si>
  <si>
    <t>FS_DMP</t>
  </si>
  <si>
    <t>FS_DML</t>
  </si>
  <si>
    <t>FS_DMSU</t>
  </si>
  <si>
    <t>n3 10MHz (15kHz SCS)</t>
  </si>
  <si>
    <t>n7 10MHz (15kHz SCS)</t>
  </si>
  <si>
    <t>n77 40MHz (30kHz SCS)</t>
  </si>
  <si>
    <t>n8 10MHz (15kHz SCS)</t>
  </si>
  <si>
    <t>DUT 2</t>
  </si>
  <si>
    <t>DUT 3</t>
  </si>
  <si>
    <t>DUT 4</t>
  </si>
  <si>
    <t>DUT 5</t>
  </si>
  <si>
    <t>DUT 6</t>
  </si>
  <si>
    <t>DUT 7</t>
  </si>
  <si>
    <t>DUT 8</t>
  </si>
  <si>
    <t>DUT 9</t>
  </si>
  <si>
    <t>DUT 10</t>
  </si>
  <si>
    <t>DUT 11</t>
  </si>
  <si>
    <t>DUT 12</t>
  </si>
  <si>
    <t>DUT 13</t>
  </si>
  <si>
    <t>DUT 14</t>
  </si>
  <si>
    <t>DUT 15</t>
  </si>
  <si>
    <t>DUT 16</t>
  </si>
  <si>
    <t>DUT 17</t>
  </si>
  <si>
    <t>DUT 18</t>
  </si>
  <si>
    <t>DUT 19</t>
  </si>
  <si>
    <t>DUT 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</si>
</sst>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37">
    <font>
      <sz val="11"/>
      <color theme="1"/>
      <name val="DengXian"/>
      <charset val="134"/>
      <scheme val="minor"/>
    </font>
    <font>
      <b/>
      <sz val="12"/>
      <color theme="1"/>
      <name val="ariel"/>
      <charset val="134"/>
    </font>
    <font>
      <b/>
      <sz val="10"/>
      <color theme="1"/>
      <name val="ariel"/>
      <charset val="134"/>
    </font>
    <font>
      <sz val="10"/>
      <color theme="1"/>
      <name val="ariel"/>
      <charset val="134"/>
    </font>
    <font>
      <sz val="11"/>
      <color theme="1"/>
      <name val="Arial Black"/>
      <charset val="134"/>
    </font>
    <font>
      <b/>
      <sz val="11"/>
      <color theme="1"/>
      <name val="Arial Black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11"/>
      <color theme="0"/>
      <name val="DengXian"/>
      <charset val="134"/>
      <scheme val="minor"/>
    </font>
    <font>
      <sz val="11"/>
      <color rgb="FFFF0000"/>
      <name val="Arial"/>
      <charset val="134"/>
    </font>
    <font>
      <b/>
      <sz val="10.5"/>
      <color rgb="FF3333CC"/>
      <name val="Calibri"/>
      <charset val="134"/>
    </font>
    <font>
      <u/>
      <sz val="11"/>
      <color theme="10"/>
      <name val="Arial"/>
      <charset val="134"/>
    </font>
    <font>
      <sz val="11"/>
      <color theme="1"/>
      <name val="Arail"/>
      <charset val="134"/>
    </font>
    <font>
      <u/>
      <sz val="11"/>
      <color theme="10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indexed="8"/>
      <name val="Calibri"/>
      <charset val="134"/>
    </font>
    <font>
      <b/>
      <vertAlign val="subscript"/>
      <sz val="10"/>
      <color theme="1"/>
      <name val="ariel"/>
      <charset val="134"/>
    </font>
    <font>
      <sz val="11"/>
      <color rgb="FF0070C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9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4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80" fontId="3" fillId="4" borderId="5" xfId="0" applyNumberFormat="1" applyFont="1" applyFill="1" applyBorder="1" applyAlignment="1">
      <alignment horizontal="center" vertical="center"/>
    </xf>
    <xf numFmtId="180" fontId="2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80" fontId="0" fillId="4" borderId="5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0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80" fontId="0" fillId="4" borderId="7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6" fillId="5" borderId="0" xfId="0" applyFont="1" applyFill="1"/>
    <xf numFmtId="0" fontId="7" fillId="5" borderId="0" xfId="0" applyFont="1" applyFill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6" fillId="5" borderId="0" xfId="0" applyFont="1" applyFill="1" applyAlignment="1">
      <alignment wrapText="1"/>
    </xf>
    <xf numFmtId="0" fontId="7" fillId="5" borderId="0" xfId="0" applyFont="1" applyFill="1" applyAlignment="1">
      <alignment horizontal="left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 wrapText="1"/>
    </xf>
    <xf numFmtId="0" fontId="6" fillId="5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0" fontId="7" fillId="0" borderId="0" xfId="0" applyFont="1"/>
    <xf numFmtId="0" fontId="11" fillId="0" borderId="0" xfId="0" applyFont="1"/>
    <xf numFmtId="0" fontId="6" fillId="5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vertical="center"/>
    </xf>
    <xf numFmtId="0" fontId="0" fillId="5" borderId="0" xfId="0" applyFill="1"/>
    <xf numFmtId="0" fontId="12" fillId="0" borderId="0" xfId="6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6" applyFill="1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Fill="1"/>
    <xf numFmtId="0" fontId="15" fillId="0" borderId="0" xfId="0" applyFont="1"/>
    <xf numFmtId="0" fontId="8" fillId="0" borderId="0" xfId="0" applyFont="1" applyAlignment="1" quotePrefix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SEMC OTA Test requirements" xfId="49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ran/WG4_Radio/TSGR4_109/Docs/R4-232119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115" zoomScaleNormal="115" workbookViewId="0">
      <selection activeCell="B3" sqref="B3"/>
    </sheetView>
  </sheetViews>
  <sheetFormatPr defaultColWidth="8.75" defaultRowHeight="14.1" outlineLevelCol="1"/>
  <cols>
    <col min="1" max="1" width="44.25" customWidth="1"/>
    <col min="2" max="2" width="62.6333333333333" customWidth="1"/>
  </cols>
  <sheetData>
    <row r="1" ht="28.3" spans="1:2">
      <c r="A1" s="55" t="s">
        <v>0</v>
      </c>
      <c r="B1" s="46"/>
    </row>
    <row r="2" spans="1:2">
      <c r="A2" s="46"/>
      <c r="B2" s="46"/>
    </row>
    <row r="3" spans="1:2">
      <c r="A3" s="56" t="s">
        <v>1</v>
      </c>
      <c r="B3" s="57" t="s">
        <v>2</v>
      </c>
    </row>
    <row r="4" spans="1:2">
      <c r="A4" s="56" t="s">
        <v>3</v>
      </c>
      <c r="B4" s="46" t="s">
        <v>4</v>
      </c>
    </row>
    <row r="5" spans="1:2">
      <c r="A5" s="56" t="s">
        <v>5</v>
      </c>
      <c r="B5" s="46" t="s">
        <v>6</v>
      </c>
    </row>
    <row r="6" spans="1:2">
      <c r="A6" s="56" t="s">
        <v>7</v>
      </c>
      <c r="B6" s="46" t="s">
        <v>8</v>
      </c>
    </row>
    <row r="7" spans="1:2">
      <c r="A7" s="56" t="s">
        <v>9</v>
      </c>
      <c r="B7" s="46" t="s">
        <v>10</v>
      </c>
    </row>
    <row r="8" spans="1:2">
      <c r="A8" s="56"/>
      <c r="B8" s="46"/>
    </row>
    <row r="9" ht="28.3" spans="1:2">
      <c r="A9" s="56" t="s">
        <v>11</v>
      </c>
      <c r="B9" s="35" t="s">
        <v>12</v>
      </c>
    </row>
    <row r="11" spans="1:2">
      <c r="B11" s="58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0"/>
  <sheetViews>
    <sheetView zoomScale="85" zoomScaleNormal="85" topLeftCell="A10" workbookViewId="0">
      <selection activeCell="B22" sqref="B22"/>
    </sheetView>
  </sheetViews>
  <sheetFormatPr defaultColWidth="8.75" defaultRowHeight="14.1" outlineLevelCol="3"/>
  <cols>
    <col min="1" max="1" width="35.8833333333333" customWidth="1"/>
    <col min="2" max="2" width="67.75" customWidth="1"/>
    <col min="3" max="3" width="20.3666666666667" customWidth="1"/>
    <col min="4" max="4" width="10.3666666666667" customWidth="1"/>
    <col min="5" max="5" width="12.6333333333333" customWidth="1"/>
    <col min="7" max="7" width="20.75" customWidth="1"/>
    <col min="8" max="8" width="10.3666666666667" customWidth="1"/>
    <col min="9" max="9" width="17.1166666666667" customWidth="1"/>
    <col min="10" max="10" width="10.6333333333333" customWidth="1"/>
  </cols>
  <sheetData>
    <row r="1" spans="1:4">
      <c r="A1" s="33" t="s">
        <v>13</v>
      </c>
      <c r="B1" s="34"/>
    </row>
    <row r="2" ht="14.15" spans="1:4">
      <c r="A2" s="35" t="s">
        <v>14</v>
      </c>
      <c r="B2" s="36" t="s">
        <v>15</v>
      </c>
    </row>
    <row r="3" ht="14.15" spans="1:4">
      <c r="A3" s="37" t="s">
        <v>16</v>
      </c>
      <c r="B3" s="38"/>
    </row>
    <row r="4" ht="14.15" spans="1:4">
      <c r="A4" s="35" t="s">
        <v>17</v>
      </c>
      <c r="B4" s="35" t="s">
        <v>18</v>
      </c>
    </row>
    <row r="5" ht="14.15" spans="1:4">
      <c r="A5" s="35" t="s">
        <v>19</v>
      </c>
      <c r="B5" s="36" t="s">
        <v>20</v>
      </c>
    </row>
    <row r="6" ht="56.55" spans="1:4">
      <c r="A6" s="39" t="s">
        <v>21</v>
      </c>
      <c r="B6" s="40" t="s">
        <v>22</v>
      </c>
    </row>
    <row r="7" ht="42.45" spans="1:4">
      <c r="A7" s="39" t="s">
        <v>23</v>
      </c>
      <c r="B7" s="40" t="s">
        <v>24</v>
      </c>
    </row>
    <row r="8" ht="28.3" spans="1:4">
      <c r="A8" s="35" t="s">
        <v>25</v>
      </c>
      <c r="B8" s="59" t="s">
        <v>26</v>
      </c>
      <c r="C8" s="42"/>
      <c r="D8" s="42"/>
    </row>
    <row r="9" ht="14.15" spans="1:4">
      <c r="A9" s="37" t="s">
        <v>27</v>
      </c>
      <c r="B9" s="38"/>
    </row>
    <row r="10" ht="28.3" spans="1:4">
      <c r="A10" s="39" t="s">
        <v>28</v>
      </c>
      <c r="B10" s="43" t="s">
        <v>29</v>
      </c>
    </row>
    <row r="11" ht="14.15" spans="1:4">
      <c r="A11" s="35" t="s">
        <v>30</v>
      </c>
      <c r="B11" s="36" t="s">
        <v>31</v>
      </c>
    </row>
    <row r="12" spans="1:4">
      <c r="A12" s="44" t="s">
        <v>32</v>
      </c>
      <c r="B12" s="44"/>
    </row>
    <row r="13" ht="14.15" spans="1:4">
      <c r="A13" s="35" t="s">
        <v>33</v>
      </c>
      <c r="B13" s="36" t="s">
        <v>34</v>
      </c>
    </row>
    <row r="14" ht="14.15" spans="1:4">
      <c r="A14" s="35" t="s">
        <v>35</v>
      </c>
      <c r="B14" s="36" t="s">
        <v>36</v>
      </c>
    </row>
    <row r="15" ht="14.15" spans="1:4">
      <c r="A15" s="35" t="s">
        <v>37</v>
      </c>
      <c r="B15" s="45" t="s">
        <v>38</v>
      </c>
    </row>
    <row r="16" ht="14.15" spans="1:4">
      <c r="A16" s="37" t="s">
        <v>39</v>
      </c>
      <c r="B16" s="38"/>
    </row>
    <row r="17" ht="14.15" spans="1:3">
      <c r="A17" s="35" t="s">
        <v>40</v>
      </c>
      <c r="B17" s="46" t="s">
        <v>41</v>
      </c>
    </row>
    <row r="18" ht="14.15" spans="1:3">
      <c r="A18" s="35" t="s">
        <v>42</v>
      </c>
      <c r="B18" s="46" t="s">
        <v>43</v>
      </c>
      <c r="C18" s="47"/>
    </row>
    <row r="19" ht="14.15" spans="1:3">
      <c r="A19" s="37" t="s">
        <v>44</v>
      </c>
      <c r="B19" s="48"/>
      <c r="C19" s="47"/>
    </row>
    <row r="20" ht="14.15" spans="1:3">
      <c r="A20" s="35" t="s">
        <v>45</v>
      </c>
      <c r="B20" s="49" t="s">
        <v>6</v>
      </c>
    </row>
    <row r="21" ht="14.15" spans="1:3">
      <c r="A21" s="35" t="s">
        <v>46</v>
      </c>
      <c r="B21" s="49" t="s">
        <v>47</v>
      </c>
    </row>
    <row r="22" ht="14.15" spans="1:3">
      <c r="A22" s="35" t="s">
        <v>48</v>
      </c>
      <c r="B22" s="49" t="s">
        <v>49</v>
      </c>
    </row>
    <row r="23" spans="1:3">
      <c r="A23" s="50" t="s">
        <v>50</v>
      </c>
      <c r="B23" s="49" t="s">
        <v>51</v>
      </c>
    </row>
    <row r="24" ht="14.15" spans="1:3">
      <c r="A24" s="50" t="s">
        <v>52</v>
      </c>
      <c r="B24" s="36" t="s">
        <v>53</v>
      </c>
    </row>
    <row r="25" ht="14.15" spans="1:3">
      <c r="A25" s="37" t="s">
        <v>54</v>
      </c>
      <c r="B25" s="51"/>
    </row>
    <row r="26" ht="18.95" customHeight="1" spans="1:3">
      <c r="A26" s="52" t="s">
        <v>55</v>
      </c>
      <c r="B26" s="52"/>
    </row>
    <row r="27" ht="29.65" customHeight="1" spans="1:3">
      <c r="A27" s="52" t="s">
        <v>56</v>
      </c>
      <c r="B27" s="52"/>
    </row>
    <row r="28" ht="15.6" customHeight="1" spans="1:3">
      <c r="A28" s="53" t="s">
        <v>57</v>
      </c>
      <c r="B28" s="53"/>
    </row>
    <row r="30" spans="1:3">
      <c r="A30" s="54"/>
    </row>
  </sheetData>
  <mergeCells count="4">
    <mergeCell ref="A12:B12"/>
    <mergeCell ref="A26:B26"/>
    <mergeCell ref="A27:B27"/>
    <mergeCell ref="A28:B28"/>
  </mergeCells>
  <hyperlinks>
    <hyperlink ref="A27:B27" r:id="rId1" display="Note 2: Volunteer labs should submit the UE information confidentially to RAN4 Secretary &lt;Achraf.KHSIBA@3GPP.ORG&gt;  using the approved template R4-2321191 (https://www.3gpp.org/ftp/tsg_ran/WG4_Radio/TSGR4_109/Docs/R4-2321191.zip)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8"/>
  <sheetViews>
    <sheetView zoomScale="70" zoomScaleNormal="70" workbookViewId="0">
      <selection activeCell="C132" sqref="C132"/>
    </sheetView>
  </sheetViews>
  <sheetFormatPr defaultColWidth="9" defaultRowHeight="14.1"/>
  <cols>
    <col min="1" max="1" width="21" customWidth="1"/>
    <col min="2" max="2" width="14.5" customWidth="1"/>
    <col min="3" max="5" width="9.5" customWidth="1"/>
    <col min="6" max="6" width="14.8833333333333" customWidth="1"/>
    <col min="7" max="12" width="8.63333333333333" customWidth="1"/>
  </cols>
  <sheetData>
    <row r="1" ht="19.7" customHeight="1" spans="1:12">
      <c r="A1" s="1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9.65" customHeight="1" spans="1:12">
      <c r="A2" s="4" t="s">
        <v>59</v>
      </c>
      <c r="B2" s="5" t="s">
        <v>60</v>
      </c>
      <c r="C2" s="5" t="s">
        <v>61</v>
      </c>
      <c r="D2" s="5"/>
      <c r="E2" s="5"/>
      <c r="F2" s="6" t="s">
        <v>62</v>
      </c>
      <c r="G2" s="6" t="s">
        <v>63</v>
      </c>
      <c r="H2" s="6"/>
      <c r="I2" s="6"/>
      <c r="J2" s="6" t="s">
        <v>64</v>
      </c>
      <c r="K2" s="6"/>
      <c r="L2" s="7"/>
    </row>
    <row r="3" ht="22.35" customHeight="1" spans="1:12">
      <c r="A3" s="4"/>
      <c r="B3" s="5"/>
      <c r="C3" s="5" t="s">
        <v>65</v>
      </c>
      <c r="D3" s="5" t="s">
        <v>66</v>
      </c>
      <c r="E3" s="5" t="s">
        <v>67</v>
      </c>
      <c r="F3" s="6"/>
      <c r="G3" s="5" t="s">
        <v>65</v>
      </c>
      <c r="H3" s="5" t="s">
        <v>66</v>
      </c>
      <c r="I3" s="5" t="s">
        <v>67</v>
      </c>
      <c r="J3" s="5" t="s">
        <v>65</v>
      </c>
      <c r="K3" s="5" t="s">
        <v>66</v>
      </c>
      <c r="L3" s="8" t="s">
        <v>67</v>
      </c>
    </row>
    <row r="4" ht="17.25" customHeight="1" spans="1:12">
      <c r="A4" s="9" t="s">
        <v>68</v>
      </c>
      <c r="B4" s="10">
        <v>368500</v>
      </c>
      <c r="C4" s="11"/>
      <c r="D4" s="11"/>
      <c r="E4" s="11"/>
      <c r="F4" s="12">
        <f>10*LOG(3/((1/10^(C4/10))+(1/10^(D4/10))+(1/10^(E4/10))))</f>
        <v>0</v>
      </c>
      <c r="G4" s="13"/>
      <c r="H4" s="13"/>
      <c r="I4" s="13"/>
      <c r="J4" s="13"/>
      <c r="K4" s="13"/>
      <c r="L4" s="14"/>
    </row>
    <row r="5" ht="17.25" customHeight="1" spans="1:12">
      <c r="A5" s="9" t="s">
        <v>69</v>
      </c>
      <c r="B5" s="10">
        <v>531000</v>
      </c>
      <c r="C5" s="15"/>
      <c r="D5" s="15"/>
      <c r="E5" s="15"/>
      <c r="F5" s="12">
        <f t="shared" ref="F5:F7" si="0">10*LOG(3/((1/10^(C5/10))+(1/10^(D5/10))+(1/10^(E5/10))))</f>
        <v>0</v>
      </c>
      <c r="G5" s="16"/>
      <c r="H5" s="16"/>
      <c r="I5" s="16"/>
      <c r="J5" s="16"/>
      <c r="K5" s="16"/>
      <c r="L5" s="17"/>
    </row>
    <row r="6" ht="17.25" customHeight="1" spans="1:12">
      <c r="A6" s="9" t="s">
        <v>70</v>
      </c>
      <c r="B6" s="18">
        <v>650000</v>
      </c>
      <c r="C6" s="19">
        <v>-94.9407</v>
      </c>
      <c r="D6" s="19">
        <v>-95.9533</v>
      </c>
      <c r="E6" s="19">
        <v>-93.4496</v>
      </c>
      <c r="F6" s="20">
        <f t="shared" si="0"/>
        <v>-94.8999481008221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2">
        <v>0</v>
      </c>
    </row>
    <row r="7" ht="17.25" customHeight="1" spans="1:12">
      <c r="A7" s="23" t="s">
        <v>71</v>
      </c>
      <c r="B7" s="24">
        <v>188500</v>
      </c>
      <c r="C7" s="19">
        <v>-89.8931</v>
      </c>
      <c r="D7" s="19">
        <v>-90.6457</v>
      </c>
      <c r="E7" s="19">
        <v>-85.0756</v>
      </c>
      <c r="F7" s="25">
        <f t="shared" si="0"/>
        <v>-89.1341923493203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2">
        <v>0</v>
      </c>
    </row>
    <row r="9" ht="14.85"/>
    <row r="10" ht="19.7" customHeight="1" spans="1:12">
      <c r="A10" s="1" t="s">
        <v>72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ht="29.65" customHeight="1" spans="1:12">
      <c r="A11" s="4" t="s">
        <v>59</v>
      </c>
      <c r="B11" s="5" t="s">
        <v>60</v>
      </c>
      <c r="C11" s="5" t="s">
        <v>61</v>
      </c>
      <c r="D11" s="5"/>
      <c r="E11" s="5"/>
      <c r="F11" s="6" t="s">
        <v>62</v>
      </c>
      <c r="G11" s="6" t="s">
        <v>63</v>
      </c>
      <c r="H11" s="6"/>
      <c r="I11" s="6"/>
      <c r="J11" s="6" t="s">
        <v>64</v>
      </c>
      <c r="K11" s="6"/>
      <c r="L11" s="7"/>
    </row>
    <row r="12" ht="22.35" customHeight="1" spans="1:12">
      <c r="A12" s="4"/>
      <c r="B12" s="5"/>
      <c r="C12" s="5" t="s">
        <v>65</v>
      </c>
      <c r="D12" s="5" t="s">
        <v>66</v>
      </c>
      <c r="E12" s="5" t="s">
        <v>67</v>
      </c>
      <c r="F12" s="6"/>
      <c r="G12" s="5" t="s">
        <v>65</v>
      </c>
      <c r="H12" s="5" t="s">
        <v>66</v>
      </c>
      <c r="I12" s="5" t="s">
        <v>67</v>
      </c>
      <c r="J12" s="5" t="s">
        <v>65</v>
      </c>
      <c r="K12" s="5" t="s">
        <v>66</v>
      </c>
      <c r="L12" s="8" t="s">
        <v>67</v>
      </c>
    </row>
    <row r="13" ht="17.25" customHeight="1" spans="1:12">
      <c r="A13" s="9" t="s">
        <v>68</v>
      </c>
      <c r="B13" s="10">
        <v>368500</v>
      </c>
      <c r="C13" s="11"/>
      <c r="D13" s="11"/>
      <c r="E13" s="11"/>
      <c r="F13" s="12">
        <f>10*LOG(3/((1/10^(C13/10))+(1/10^(D13/10))+(1/10^(E13/10))))</f>
        <v>0</v>
      </c>
      <c r="G13" s="13"/>
      <c r="H13" s="13"/>
      <c r="I13" s="13"/>
      <c r="J13" s="13"/>
      <c r="K13" s="13"/>
      <c r="L13" s="14"/>
    </row>
    <row r="14" ht="17.25" customHeight="1" spans="1:12">
      <c r="A14" s="9" t="s">
        <v>69</v>
      </c>
      <c r="B14" s="10">
        <v>531000</v>
      </c>
      <c r="C14" s="15"/>
      <c r="D14" s="15"/>
      <c r="E14" s="15"/>
      <c r="F14" s="12">
        <f t="shared" ref="F14" si="1">10*LOG(3/((1/10^(C14/10))+(1/10^(D14/10))+(1/10^(E14/10))))</f>
        <v>0</v>
      </c>
      <c r="G14" s="16"/>
      <c r="H14" s="16"/>
      <c r="I14" s="16"/>
      <c r="J14" s="16"/>
      <c r="K14" s="16"/>
      <c r="L14" s="17"/>
    </row>
    <row r="15" ht="17.25" customHeight="1" spans="1:12">
      <c r="A15" s="9" t="s">
        <v>70</v>
      </c>
      <c r="B15" s="18">
        <v>650000</v>
      </c>
      <c r="C15" s="19">
        <v>-94.6763</v>
      </c>
      <c r="D15" s="19">
        <v>-95.2704</v>
      </c>
      <c r="E15" s="19">
        <v>-93.2684</v>
      </c>
      <c r="F15" s="20">
        <f t="shared" ref="F15:F16" si="2">10*LOG(3/((1/10^(C15/10))+(1/10^(D15/10))+(1/10^(E15/10))))</f>
        <v>-94.4834740156243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2">
        <v>0</v>
      </c>
    </row>
    <row r="16" ht="17.25" customHeight="1" spans="1:12">
      <c r="A16" s="23" t="s">
        <v>71</v>
      </c>
      <c r="B16" s="24">
        <v>188500</v>
      </c>
      <c r="C16" s="19">
        <v>-94.2634</v>
      </c>
      <c r="D16" s="19">
        <v>-93.7968</v>
      </c>
      <c r="E16" s="19">
        <v>-88.4287</v>
      </c>
      <c r="F16" s="25">
        <f t="shared" si="2"/>
        <v>-92.8348451160207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2">
        <v>0</v>
      </c>
    </row>
    <row r="18" ht="14.85"/>
    <row r="19" ht="19.7" customHeight="1" spans="1:12">
      <c r="A19" s="1" t="s">
        <v>73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ht="29.65" customHeight="1" spans="1:12">
      <c r="A20" s="4" t="s">
        <v>59</v>
      </c>
      <c r="B20" s="5" t="s">
        <v>60</v>
      </c>
      <c r="C20" s="5" t="s">
        <v>61</v>
      </c>
      <c r="D20" s="5"/>
      <c r="E20" s="5"/>
      <c r="F20" s="6" t="s">
        <v>62</v>
      </c>
      <c r="G20" s="6" t="s">
        <v>63</v>
      </c>
      <c r="H20" s="6"/>
      <c r="I20" s="6"/>
      <c r="J20" s="6" t="s">
        <v>64</v>
      </c>
      <c r="K20" s="6"/>
      <c r="L20" s="7"/>
    </row>
    <row r="21" ht="22.35" customHeight="1" spans="1:12">
      <c r="A21" s="4"/>
      <c r="B21" s="5"/>
      <c r="C21" s="5" t="s">
        <v>65</v>
      </c>
      <c r="D21" s="5" t="s">
        <v>66</v>
      </c>
      <c r="E21" s="5" t="s">
        <v>67</v>
      </c>
      <c r="F21" s="6"/>
      <c r="G21" s="5" t="s">
        <v>65</v>
      </c>
      <c r="H21" s="5" t="s">
        <v>66</v>
      </c>
      <c r="I21" s="5" t="s">
        <v>67</v>
      </c>
      <c r="J21" s="5" t="s">
        <v>65</v>
      </c>
      <c r="K21" s="5" t="s">
        <v>66</v>
      </c>
      <c r="L21" s="8" t="s">
        <v>67</v>
      </c>
    </row>
    <row r="22" ht="17.25" customHeight="1" spans="1:12">
      <c r="A22" s="9" t="s">
        <v>68</v>
      </c>
      <c r="B22" s="10">
        <v>368500</v>
      </c>
      <c r="C22" s="11"/>
      <c r="D22" s="11"/>
      <c r="E22" s="11"/>
      <c r="F22" s="12">
        <f>10*LOG(3/((1/10^(C22/10))+(1/10^(D22/10))+(1/10^(E22/10))))</f>
        <v>0</v>
      </c>
      <c r="G22" s="13"/>
      <c r="H22" s="13"/>
      <c r="I22" s="13"/>
      <c r="J22" s="13"/>
      <c r="K22" s="13"/>
      <c r="L22" s="14"/>
    </row>
    <row r="23" ht="17.25" customHeight="1" spans="1:12">
      <c r="A23" s="9" t="s">
        <v>69</v>
      </c>
      <c r="B23" s="10">
        <v>531000</v>
      </c>
      <c r="C23" s="15"/>
      <c r="D23" s="15"/>
      <c r="E23" s="15"/>
      <c r="F23" s="12">
        <f t="shared" ref="F23" si="3">10*LOG(3/((1/10^(C23/10))+(1/10^(D23/10))+(1/10^(E23/10))))</f>
        <v>0</v>
      </c>
      <c r="G23" s="16"/>
      <c r="H23" s="16"/>
      <c r="I23" s="16"/>
      <c r="J23" s="16"/>
      <c r="K23" s="16"/>
      <c r="L23" s="17"/>
    </row>
    <row r="24" ht="17.25" customHeight="1" spans="1:12">
      <c r="A24" s="9" t="s">
        <v>70</v>
      </c>
      <c r="B24" s="18">
        <v>650000</v>
      </c>
      <c r="C24" s="19">
        <v>-96.0166</v>
      </c>
      <c r="D24" s="19">
        <v>-96.5564</v>
      </c>
      <c r="E24" s="19">
        <v>-95.159</v>
      </c>
      <c r="F24" s="20">
        <f t="shared" ref="F24:F25" si="4">10*LOG(3/((1/10^(C24/10))+(1/10^(D24/10))+(1/10^(E24/10))))</f>
        <v>-95.9482472675074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2">
        <v>0</v>
      </c>
    </row>
    <row r="25" ht="17.25" customHeight="1" spans="1:12">
      <c r="A25" s="23" t="s">
        <v>71</v>
      </c>
      <c r="B25" s="24">
        <v>188500</v>
      </c>
      <c r="C25" s="19">
        <v>-93.2984</v>
      </c>
      <c r="D25" s="19">
        <v>-92.7666</v>
      </c>
      <c r="E25" s="19">
        <v>-89.2821</v>
      </c>
      <c r="F25" s="25">
        <f t="shared" si="4"/>
        <v>-92.1091344850954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2">
        <v>0</v>
      </c>
    </row>
    <row r="27" ht="14.85"/>
    <row r="28" ht="19.7" customHeight="1" spans="1:12">
      <c r="A28" s="1" t="s">
        <v>74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</row>
    <row r="29" ht="29.65" customHeight="1" spans="1:12">
      <c r="A29" s="4" t="s">
        <v>59</v>
      </c>
      <c r="B29" s="5" t="s">
        <v>60</v>
      </c>
      <c r="C29" s="5" t="s">
        <v>61</v>
      </c>
      <c r="D29" s="5"/>
      <c r="E29" s="5"/>
      <c r="F29" s="6" t="s">
        <v>62</v>
      </c>
      <c r="G29" s="6" t="s">
        <v>63</v>
      </c>
      <c r="H29" s="6"/>
      <c r="I29" s="6"/>
      <c r="J29" s="6" t="s">
        <v>64</v>
      </c>
      <c r="K29" s="6"/>
      <c r="L29" s="7"/>
    </row>
    <row r="30" ht="22.35" customHeight="1" spans="1:12">
      <c r="A30" s="4"/>
      <c r="B30" s="5"/>
      <c r="C30" s="5" t="s">
        <v>65</v>
      </c>
      <c r="D30" s="5" t="s">
        <v>66</v>
      </c>
      <c r="E30" s="5" t="s">
        <v>67</v>
      </c>
      <c r="F30" s="6"/>
      <c r="G30" s="5" t="s">
        <v>65</v>
      </c>
      <c r="H30" s="5" t="s">
        <v>66</v>
      </c>
      <c r="I30" s="5" t="s">
        <v>67</v>
      </c>
      <c r="J30" s="5" t="s">
        <v>65</v>
      </c>
      <c r="K30" s="5" t="s">
        <v>66</v>
      </c>
      <c r="L30" s="8" t="s">
        <v>67</v>
      </c>
    </row>
    <row r="31" ht="17.25" customHeight="1" spans="1:12">
      <c r="A31" s="9" t="s">
        <v>68</v>
      </c>
      <c r="B31" s="10">
        <v>368500</v>
      </c>
      <c r="C31" s="11"/>
      <c r="D31" s="11"/>
      <c r="E31" s="11"/>
      <c r="F31" s="12">
        <f>10*LOG(3/((1/10^(C31/10))+(1/10^(D31/10))+(1/10^(E31/10))))</f>
        <v>0</v>
      </c>
      <c r="G31" s="13"/>
      <c r="H31" s="13"/>
      <c r="I31" s="13"/>
      <c r="J31" s="13"/>
      <c r="K31" s="13"/>
      <c r="L31" s="14"/>
    </row>
    <row r="32" ht="17.25" customHeight="1" spans="1:12">
      <c r="A32" s="9" t="s">
        <v>69</v>
      </c>
      <c r="B32" s="10">
        <v>531000</v>
      </c>
      <c r="C32" s="15"/>
      <c r="D32" s="15"/>
      <c r="E32" s="15"/>
      <c r="F32" s="12">
        <f t="shared" ref="F32" si="5">10*LOG(3/((1/10^(C32/10))+(1/10^(D32/10))+(1/10^(E32/10))))</f>
        <v>0</v>
      </c>
      <c r="G32" s="16"/>
      <c r="H32" s="16"/>
      <c r="I32" s="16"/>
      <c r="J32" s="16"/>
      <c r="K32" s="16"/>
      <c r="L32" s="17"/>
    </row>
    <row r="33" ht="17.25" customHeight="1" spans="1:12">
      <c r="A33" s="9" t="s">
        <v>70</v>
      </c>
      <c r="B33" s="18">
        <v>650000</v>
      </c>
      <c r="C33" s="19">
        <v>-96.4632</v>
      </c>
      <c r="D33" s="19">
        <v>-97.2431</v>
      </c>
      <c r="E33" s="19">
        <v>-94.6973</v>
      </c>
      <c r="F33" s="20">
        <f t="shared" ref="F33:F34" si="6">10*LOG(3/((1/10^(C33/10))+(1/10^(D33/10))+(1/10^(E33/10))))</f>
        <v>-96.2596160995344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2">
        <v>0</v>
      </c>
    </row>
    <row r="34" ht="17.25" customHeight="1" spans="1:12">
      <c r="A34" s="23" t="s">
        <v>71</v>
      </c>
      <c r="B34" s="24">
        <v>188500</v>
      </c>
      <c r="C34" s="11"/>
      <c r="D34" s="11"/>
      <c r="E34" s="11"/>
      <c r="F34" s="12">
        <f t="shared" si="6"/>
        <v>0</v>
      </c>
      <c r="G34" s="13"/>
      <c r="H34" s="13"/>
      <c r="I34" s="13"/>
      <c r="J34" s="13"/>
      <c r="K34" s="13"/>
      <c r="L34" s="14"/>
    </row>
    <row r="36" ht="14.85"/>
    <row r="37" ht="19.7" customHeight="1" spans="1:12">
      <c r="A37" s="1" t="s">
        <v>75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</row>
    <row r="38" ht="29.65" customHeight="1" spans="1:12">
      <c r="A38" s="4" t="s">
        <v>59</v>
      </c>
      <c r="B38" s="5" t="s">
        <v>60</v>
      </c>
      <c r="C38" s="5" t="s">
        <v>61</v>
      </c>
      <c r="D38" s="5"/>
      <c r="E38" s="5"/>
      <c r="F38" s="6" t="s">
        <v>62</v>
      </c>
      <c r="G38" s="6" t="s">
        <v>63</v>
      </c>
      <c r="H38" s="6"/>
      <c r="I38" s="6"/>
      <c r="J38" s="6" t="s">
        <v>64</v>
      </c>
      <c r="K38" s="6"/>
      <c r="L38" s="7"/>
    </row>
    <row r="39" ht="22.35" customHeight="1" spans="1:12">
      <c r="A39" s="4"/>
      <c r="B39" s="5"/>
      <c r="C39" s="5" t="s">
        <v>65</v>
      </c>
      <c r="D39" s="5" t="s">
        <v>66</v>
      </c>
      <c r="E39" s="5" t="s">
        <v>67</v>
      </c>
      <c r="F39" s="6"/>
      <c r="G39" s="5" t="s">
        <v>65</v>
      </c>
      <c r="H39" s="5" t="s">
        <v>66</v>
      </c>
      <c r="I39" s="5" t="s">
        <v>67</v>
      </c>
      <c r="J39" s="5" t="s">
        <v>65</v>
      </c>
      <c r="K39" s="5" t="s">
        <v>66</v>
      </c>
      <c r="L39" s="8" t="s">
        <v>67</v>
      </c>
    </row>
    <row r="40" ht="17.25" customHeight="1" spans="1:12">
      <c r="A40" s="9" t="s">
        <v>68</v>
      </c>
      <c r="B40" s="10">
        <v>368500</v>
      </c>
      <c r="C40" s="11"/>
      <c r="D40" s="11"/>
      <c r="E40" s="11"/>
      <c r="F40" s="12">
        <f t="shared" ref="F40:F41" si="7">10*LOG(3/((1/10^(C40/10))+(1/10^(D40/10))+(1/10^(E40/10))))</f>
        <v>0</v>
      </c>
      <c r="G40" s="13"/>
      <c r="H40" s="13"/>
      <c r="I40" s="13"/>
      <c r="J40" s="13"/>
      <c r="K40" s="13"/>
      <c r="L40" s="14"/>
    </row>
    <row r="41" ht="17.25" customHeight="1" spans="1:12">
      <c r="A41" s="9" t="s">
        <v>69</v>
      </c>
      <c r="B41" s="10">
        <v>531000</v>
      </c>
      <c r="C41" s="11"/>
      <c r="D41" s="11"/>
      <c r="E41" s="11"/>
      <c r="F41" s="12">
        <f t="shared" si="7"/>
        <v>0</v>
      </c>
      <c r="G41" s="13"/>
      <c r="H41" s="13"/>
      <c r="I41" s="13"/>
      <c r="J41" s="13"/>
      <c r="K41" s="13"/>
      <c r="L41" s="14"/>
    </row>
    <row r="42" ht="17.25" customHeight="1" spans="1:12">
      <c r="A42" s="9" t="s">
        <v>70</v>
      </c>
      <c r="B42" s="18">
        <v>650000</v>
      </c>
      <c r="C42" s="19">
        <v>-96.838</v>
      </c>
      <c r="D42" s="19">
        <v>-95.8724</v>
      </c>
      <c r="E42" s="19">
        <v>-95.2655</v>
      </c>
      <c r="F42" s="20">
        <f t="shared" ref="F42:F43" si="8">10*LOG(3/((1/10^(C42/10))+(1/10^(D42/10))+(1/10^(E42/10))))</f>
        <v>-96.0407478560671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2">
        <v>0</v>
      </c>
    </row>
    <row r="43" ht="17.25" customHeight="1" spans="1:12">
      <c r="A43" s="23" t="s">
        <v>71</v>
      </c>
      <c r="B43" s="24">
        <v>188500</v>
      </c>
      <c r="C43" s="19">
        <v>-92.5589</v>
      </c>
      <c r="D43" s="19">
        <v>-93.5039</v>
      </c>
      <c r="E43" s="19">
        <v>-89.8903</v>
      </c>
      <c r="F43" s="20">
        <f t="shared" si="8"/>
        <v>-92.2343973983277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2">
        <v>0</v>
      </c>
    </row>
    <row r="44" ht="15.4" spans="1:12">
      <c r="A44" s="26"/>
    </row>
    <row r="45" ht="14.85"/>
    <row r="46" ht="19.7" customHeight="1" spans="1:12">
      <c r="A46" s="1" t="s">
        <v>76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3"/>
    </row>
    <row r="47" ht="29.65" customHeight="1" spans="1:12">
      <c r="A47" s="4" t="s">
        <v>59</v>
      </c>
      <c r="B47" s="5" t="s">
        <v>60</v>
      </c>
      <c r="C47" s="5" t="s">
        <v>61</v>
      </c>
      <c r="D47" s="5"/>
      <c r="E47" s="5"/>
      <c r="F47" s="6" t="s">
        <v>62</v>
      </c>
      <c r="G47" s="6" t="s">
        <v>63</v>
      </c>
      <c r="H47" s="6"/>
      <c r="I47" s="6"/>
      <c r="J47" s="6" t="s">
        <v>64</v>
      </c>
      <c r="K47" s="6"/>
      <c r="L47" s="7"/>
    </row>
    <row r="48" ht="22.35" customHeight="1" spans="1:12">
      <c r="A48" s="4"/>
      <c r="B48" s="5"/>
      <c r="C48" s="5" t="s">
        <v>65</v>
      </c>
      <c r="D48" s="5" t="s">
        <v>66</v>
      </c>
      <c r="E48" s="5" t="s">
        <v>67</v>
      </c>
      <c r="F48" s="6"/>
      <c r="G48" s="5" t="s">
        <v>65</v>
      </c>
      <c r="H48" s="5" t="s">
        <v>66</v>
      </c>
      <c r="I48" s="5" t="s">
        <v>67</v>
      </c>
      <c r="J48" s="5" t="s">
        <v>65</v>
      </c>
      <c r="K48" s="5" t="s">
        <v>66</v>
      </c>
      <c r="L48" s="8" t="s">
        <v>67</v>
      </c>
    </row>
    <row r="49" ht="17.25" customHeight="1" spans="1:12">
      <c r="A49" s="9" t="s">
        <v>68</v>
      </c>
      <c r="B49" s="10">
        <v>368500</v>
      </c>
      <c r="C49" s="11"/>
      <c r="D49" s="11"/>
      <c r="E49" s="11"/>
      <c r="F49" s="12">
        <f t="shared" ref="F49:F50" si="9">10*LOG(3/((1/10^(C49/10))+(1/10^(D49/10))+(1/10^(E49/10))))</f>
        <v>0</v>
      </c>
      <c r="G49" s="13"/>
      <c r="H49" s="13"/>
      <c r="I49" s="13"/>
      <c r="J49" s="13"/>
      <c r="K49" s="13"/>
      <c r="L49" s="14"/>
    </row>
    <row r="50" ht="17.25" customHeight="1" spans="1:12">
      <c r="A50" s="9" t="s">
        <v>69</v>
      </c>
      <c r="B50" s="10">
        <v>531000</v>
      </c>
      <c r="C50" s="11"/>
      <c r="D50" s="11"/>
      <c r="E50" s="11"/>
      <c r="F50" s="12">
        <f t="shared" si="9"/>
        <v>0</v>
      </c>
      <c r="G50" s="13"/>
      <c r="H50" s="13"/>
      <c r="I50" s="13"/>
      <c r="J50" s="13"/>
      <c r="K50" s="13"/>
      <c r="L50" s="14"/>
    </row>
    <row r="51" ht="17.25" customHeight="1" spans="1:12">
      <c r="A51" s="9" t="s">
        <v>70</v>
      </c>
      <c r="B51" s="18">
        <v>650000</v>
      </c>
      <c r="C51" s="19">
        <v>-91.5992</v>
      </c>
      <c r="D51" s="19">
        <v>-93.107</v>
      </c>
      <c r="E51" s="19">
        <v>-89.9829</v>
      </c>
      <c r="F51" s="20">
        <f t="shared" ref="F51:F52" si="10">10*LOG(3/((1/10^(C51/10))+(1/10^(D51/10))+(1/10^(E51/10))))</f>
        <v>-91.7476467038501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2">
        <v>0</v>
      </c>
    </row>
    <row r="52" ht="17.25" customHeight="1" spans="1:12">
      <c r="A52" s="23" t="s">
        <v>71</v>
      </c>
      <c r="B52" s="24">
        <v>188500</v>
      </c>
      <c r="C52" s="11"/>
      <c r="D52" s="11"/>
      <c r="E52" s="11"/>
      <c r="F52" s="12">
        <f t="shared" si="10"/>
        <v>0</v>
      </c>
      <c r="G52" s="13"/>
      <c r="H52" s="13"/>
      <c r="I52" s="13"/>
      <c r="J52" s="13"/>
      <c r="K52" s="13"/>
      <c r="L52" s="14"/>
    </row>
    <row r="54" ht="14.85" spans="1:12">
      <c r="A54" s="27"/>
    </row>
    <row r="55" ht="15.4" spans="1:12">
      <c r="A55" s="1" t="s">
        <v>77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3"/>
    </row>
    <row r="56" ht="16.3" spans="1:12">
      <c r="A56" s="4" t="s">
        <v>59</v>
      </c>
      <c r="B56" s="5" t="s">
        <v>60</v>
      </c>
      <c r="C56" s="5" t="s">
        <v>61</v>
      </c>
      <c r="D56" s="5"/>
      <c r="E56" s="5"/>
      <c r="F56" s="6" t="s">
        <v>62</v>
      </c>
      <c r="G56" s="6" t="s">
        <v>63</v>
      </c>
      <c r="H56" s="6"/>
      <c r="I56" s="6"/>
      <c r="J56" s="6" t="s">
        <v>64</v>
      </c>
      <c r="K56" s="6"/>
      <c r="L56" s="7"/>
    </row>
    <row r="57" spans="1:12">
      <c r="A57" s="4"/>
      <c r="B57" s="5"/>
      <c r="C57" s="5" t="s">
        <v>65</v>
      </c>
      <c r="D57" s="5" t="s">
        <v>66</v>
      </c>
      <c r="E57" s="5" t="s">
        <v>67</v>
      </c>
      <c r="F57" s="6"/>
      <c r="G57" s="5" t="s">
        <v>65</v>
      </c>
      <c r="H57" s="5" t="s">
        <v>66</v>
      </c>
      <c r="I57" s="5" t="s">
        <v>67</v>
      </c>
      <c r="J57" s="5" t="s">
        <v>65</v>
      </c>
      <c r="K57" s="5" t="s">
        <v>66</v>
      </c>
      <c r="L57" s="8" t="s">
        <v>67</v>
      </c>
    </row>
    <row r="58" spans="1:12">
      <c r="A58" s="9" t="s">
        <v>68</v>
      </c>
      <c r="B58" s="10">
        <v>368500</v>
      </c>
      <c r="C58" s="11"/>
      <c r="D58" s="11"/>
      <c r="E58" s="11"/>
      <c r="F58" s="12">
        <f t="shared" ref="F58:F59" si="11">10*LOG(3/((1/10^(C58/10))+(1/10^(D58/10))+(1/10^(E58/10))))</f>
        <v>0</v>
      </c>
      <c r="G58" s="13"/>
      <c r="H58" s="13"/>
      <c r="I58" s="13"/>
      <c r="J58" s="13"/>
      <c r="K58" s="13"/>
      <c r="L58" s="14"/>
    </row>
    <row r="59" spans="1:12">
      <c r="A59" s="9" t="s">
        <v>69</v>
      </c>
      <c r="B59" s="10">
        <v>531000</v>
      </c>
      <c r="C59" s="11"/>
      <c r="D59" s="11"/>
      <c r="E59" s="11"/>
      <c r="F59" s="12">
        <f t="shared" si="11"/>
        <v>0</v>
      </c>
      <c r="G59" s="13"/>
      <c r="H59" s="13"/>
      <c r="I59" s="13"/>
      <c r="J59" s="13"/>
      <c r="K59" s="13"/>
      <c r="L59" s="14"/>
    </row>
    <row r="60" ht="17.55" spans="1:12">
      <c r="A60" s="9" t="s">
        <v>70</v>
      </c>
      <c r="B60" s="18">
        <v>650000</v>
      </c>
      <c r="C60" s="19">
        <v>-93.7921</v>
      </c>
      <c r="D60" s="19">
        <v>-94.457</v>
      </c>
      <c r="E60" s="19">
        <v>-91.6558</v>
      </c>
      <c r="F60" s="20">
        <f t="shared" ref="F60:F61" si="12">10*LOG(3/((1/10^(C60/10))+(1/10^(D60/10))+(1/10^(E60/10))))</f>
        <v>-93.4564944838366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2">
        <v>0</v>
      </c>
    </row>
    <row r="61" ht="14.85" spans="1:12">
      <c r="A61" s="23" t="s">
        <v>71</v>
      </c>
      <c r="B61" s="24">
        <v>188500</v>
      </c>
      <c r="C61" s="11"/>
      <c r="D61" s="11"/>
      <c r="E61" s="11"/>
      <c r="F61" s="12">
        <f t="shared" si="12"/>
        <v>0</v>
      </c>
      <c r="G61" s="13"/>
      <c r="H61" s="13"/>
      <c r="I61" s="13"/>
      <c r="J61" s="13"/>
      <c r="K61" s="13"/>
      <c r="L61" s="14"/>
    </row>
    <row r="63" ht="14.85"/>
    <row r="64" ht="15.4" spans="1:12">
      <c r="A64" s="1" t="s">
        <v>78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</row>
    <row r="65" ht="16.3" spans="1:12">
      <c r="A65" s="4" t="s">
        <v>59</v>
      </c>
      <c r="B65" s="5" t="s">
        <v>60</v>
      </c>
      <c r="C65" s="5" t="s">
        <v>61</v>
      </c>
      <c r="D65" s="5"/>
      <c r="E65" s="5"/>
      <c r="F65" s="6" t="s">
        <v>62</v>
      </c>
      <c r="G65" s="6" t="s">
        <v>63</v>
      </c>
      <c r="H65" s="6"/>
      <c r="I65" s="6"/>
      <c r="J65" s="6" t="s">
        <v>64</v>
      </c>
      <c r="K65" s="6"/>
      <c r="L65" s="7"/>
    </row>
    <row r="66" spans="1:12">
      <c r="A66" s="4"/>
      <c r="B66" s="5"/>
      <c r="C66" s="5" t="s">
        <v>65</v>
      </c>
      <c r="D66" s="5" t="s">
        <v>66</v>
      </c>
      <c r="E66" s="5" t="s">
        <v>67</v>
      </c>
      <c r="F66" s="6"/>
      <c r="G66" s="5" t="s">
        <v>65</v>
      </c>
      <c r="H66" s="5" t="s">
        <v>66</v>
      </c>
      <c r="I66" s="5" t="s">
        <v>67</v>
      </c>
      <c r="J66" s="5" t="s">
        <v>65</v>
      </c>
      <c r="K66" s="5" t="s">
        <v>66</v>
      </c>
      <c r="L66" s="8" t="s">
        <v>67</v>
      </c>
    </row>
    <row r="67" spans="1:12">
      <c r="A67" s="9" t="s">
        <v>68</v>
      </c>
      <c r="B67" s="10">
        <v>368500</v>
      </c>
      <c r="C67" s="11"/>
      <c r="D67" s="11"/>
      <c r="E67" s="11"/>
      <c r="F67" s="12">
        <f t="shared" ref="F67:F68" si="13">10*LOG(3/((1/10^(C67/10))+(1/10^(D67/10))+(1/10^(E67/10))))</f>
        <v>0</v>
      </c>
      <c r="G67" s="13"/>
      <c r="H67" s="13"/>
      <c r="I67" s="13"/>
      <c r="J67" s="13"/>
      <c r="K67" s="13"/>
      <c r="L67" s="14"/>
    </row>
    <row r="68" spans="1:12">
      <c r="A68" s="9" t="s">
        <v>69</v>
      </c>
      <c r="B68" s="10">
        <v>531000</v>
      </c>
      <c r="C68" s="11"/>
      <c r="D68" s="11"/>
      <c r="E68" s="11"/>
      <c r="F68" s="12">
        <f t="shared" si="13"/>
        <v>0</v>
      </c>
      <c r="G68" s="13"/>
      <c r="H68" s="13"/>
      <c r="I68" s="13"/>
      <c r="J68" s="13"/>
      <c r="K68" s="13"/>
      <c r="L68" s="14"/>
    </row>
    <row r="69" ht="17.55" spans="1:12">
      <c r="A69" s="9" t="s">
        <v>70</v>
      </c>
      <c r="B69" s="18">
        <v>650000</v>
      </c>
      <c r="C69" s="19">
        <v>-96.9848</v>
      </c>
      <c r="D69" s="19">
        <v>-97.3014</v>
      </c>
      <c r="E69" s="19">
        <v>-95.426</v>
      </c>
      <c r="F69" s="20">
        <f t="shared" ref="F69:F70" si="14">10*LOG(3/((1/10^(C69/10))+(1/10^(D69/10))+(1/10^(E69/10))))</f>
        <v>-96.6447274198172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2">
        <v>0</v>
      </c>
    </row>
    <row r="70" ht="14.85" spans="1:12">
      <c r="A70" s="23" t="s">
        <v>71</v>
      </c>
      <c r="B70" s="24">
        <v>188500</v>
      </c>
      <c r="C70" s="11"/>
      <c r="D70" s="11"/>
      <c r="E70" s="11"/>
      <c r="F70" s="12">
        <f t="shared" si="14"/>
        <v>0</v>
      </c>
      <c r="G70" s="13"/>
      <c r="H70" s="13"/>
      <c r="I70" s="13"/>
      <c r="J70" s="13"/>
      <c r="K70" s="13"/>
      <c r="L70" s="14"/>
    </row>
    <row r="72" ht="14.85"/>
    <row r="73" ht="15.4" spans="1:12">
      <c r="A73" s="1" t="s">
        <v>79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3"/>
    </row>
    <row r="74" ht="16.3" spans="1:12">
      <c r="A74" s="4" t="s">
        <v>59</v>
      </c>
      <c r="B74" s="5" t="s">
        <v>60</v>
      </c>
      <c r="C74" s="5" t="s">
        <v>61</v>
      </c>
      <c r="D74" s="5"/>
      <c r="E74" s="5"/>
      <c r="F74" s="6" t="s">
        <v>62</v>
      </c>
      <c r="G74" s="6" t="s">
        <v>63</v>
      </c>
      <c r="H74" s="6"/>
      <c r="I74" s="6"/>
      <c r="J74" s="6" t="s">
        <v>64</v>
      </c>
      <c r="K74" s="6"/>
      <c r="L74" s="7"/>
    </row>
    <row r="75" spans="1:12">
      <c r="A75" s="4"/>
      <c r="B75" s="5"/>
      <c r="C75" s="5" t="s">
        <v>65</v>
      </c>
      <c r="D75" s="5" t="s">
        <v>66</v>
      </c>
      <c r="E75" s="5" t="s">
        <v>67</v>
      </c>
      <c r="F75" s="6"/>
      <c r="G75" s="5" t="s">
        <v>65</v>
      </c>
      <c r="H75" s="5" t="s">
        <v>66</v>
      </c>
      <c r="I75" s="5" t="s">
        <v>67</v>
      </c>
      <c r="J75" s="5" t="s">
        <v>65</v>
      </c>
      <c r="K75" s="5" t="s">
        <v>66</v>
      </c>
      <c r="L75" s="8" t="s">
        <v>67</v>
      </c>
    </row>
    <row r="76" spans="1:12">
      <c r="A76" s="9" t="s">
        <v>68</v>
      </c>
      <c r="B76" s="10">
        <v>368500</v>
      </c>
      <c r="C76" s="11"/>
      <c r="D76" s="11"/>
      <c r="E76" s="11"/>
      <c r="F76" s="12">
        <f t="shared" ref="F76:F77" si="15">10*LOG(3/((1/10^(C76/10))+(1/10^(D76/10))+(1/10^(E76/10))))</f>
        <v>0</v>
      </c>
      <c r="G76" s="13"/>
      <c r="H76" s="13"/>
      <c r="I76" s="13"/>
      <c r="J76" s="13"/>
      <c r="K76" s="13"/>
      <c r="L76" s="14"/>
    </row>
    <row r="77" spans="1:12">
      <c r="A77" s="9" t="s">
        <v>69</v>
      </c>
      <c r="B77" s="10">
        <v>531000</v>
      </c>
      <c r="C77" s="11"/>
      <c r="D77" s="11"/>
      <c r="E77" s="11"/>
      <c r="F77" s="12">
        <f t="shared" si="15"/>
        <v>0</v>
      </c>
      <c r="G77" s="13"/>
      <c r="H77" s="13"/>
      <c r="I77" s="13"/>
      <c r="J77" s="13"/>
      <c r="K77" s="13"/>
      <c r="L77" s="14"/>
    </row>
    <row r="78" ht="17.55" spans="1:12">
      <c r="A78" s="9" t="s">
        <v>70</v>
      </c>
      <c r="B78" s="18">
        <v>650000</v>
      </c>
      <c r="C78" s="19">
        <v>-94.5778</v>
      </c>
      <c r="D78" s="19">
        <v>-94.1268</v>
      </c>
      <c r="E78" s="19">
        <v>-93.6855</v>
      </c>
      <c r="F78" s="20">
        <f t="shared" ref="F78:F79" si="16">10*LOG(3/((1/10^(C78/10))+(1/10^(D78/10))+(1/10^(E78/10))))</f>
        <v>-94.1453038291277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2">
        <v>0</v>
      </c>
    </row>
    <row r="79" ht="14.85" spans="1:12">
      <c r="A79" s="23" t="s">
        <v>71</v>
      </c>
      <c r="B79" s="24">
        <v>188500</v>
      </c>
      <c r="C79" s="11"/>
      <c r="D79" s="11"/>
      <c r="E79" s="11"/>
      <c r="F79" s="12">
        <f t="shared" si="16"/>
        <v>0</v>
      </c>
      <c r="G79" s="13"/>
      <c r="H79" s="13"/>
      <c r="I79" s="13"/>
      <c r="J79" s="13"/>
      <c r="K79" s="13"/>
      <c r="L79" s="14"/>
    </row>
    <row r="81" ht="14.85"/>
    <row r="82" ht="15.4" spans="1:12">
      <c r="A82" s="1" t="s">
        <v>80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3"/>
    </row>
    <row r="83" ht="16.3" spans="1:12">
      <c r="A83" s="4" t="s">
        <v>59</v>
      </c>
      <c r="B83" s="5" t="s">
        <v>60</v>
      </c>
      <c r="C83" s="5" t="s">
        <v>61</v>
      </c>
      <c r="D83" s="5"/>
      <c r="E83" s="5"/>
      <c r="F83" s="6" t="s">
        <v>62</v>
      </c>
      <c r="G83" s="6" t="s">
        <v>63</v>
      </c>
      <c r="H83" s="6"/>
      <c r="I83" s="6"/>
      <c r="J83" s="6" t="s">
        <v>64</v>
      </c>
      <c r="K83" s="6"/>
      <c r="L83" s="7"/>
    </row>
    <row r="84" spans="1:12">
      <c r="A84" s="4"/>
      <c r="B84" s="5"/>
      <c r="C84" s="5" t="s">
        <v>65</v>
      </c>
      <c r="D84" s="5" t="s">
        <v>66</v>
      </c>
      <c r="E84" s="5" t="s">
        <v>67</v>
      </c>
      <c r="F84" s="6"/>
      <c r="G84" s="5" t="s">
        <v>65</v>
      </c>
      <c r="H84" s="5" t="s">
        <v>66</v>
      </c>
      <c r="I84" s="5" t="s">
        <v>67</v>
      </c>
      <c r="J84" s="5" t="s">
        <v>65</v>
      </c>
      <c r="K84" s="5" t="s">
        <v>66</v>
      </c>
      <c r="L84" s="8" t="s">
        <v>67</v>
      </c>
    </row>
    <row r="85" ht="17.55" spans="1:12">
      <c r="A85" s="9" t="s">
        <v>68</v>
      </c>
      <c r="B85" s="10">
        <v>368500</v>
      </c>
      <c r="C85" s="20">
        <v>-100.707</v>
      </c>
      <c r="D85" s="20">
        <v>-100.051</v>
      </c>
      <c r="E85" s="20">
        <v>-98.6451</v>
      </c>
      <c r="F85" s="20">
        <f>10*LOG(3/((1/10^(C85/10))+(1/10^(D85/10))+(1/10^(E85/10))))</f>
        <v>-99.883513282807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2">
        <v>0</v>
      </c>
    </row>
    <row r="86" ht="17.55" spans="1:12">
      <c r="A86" s="9" t="s">
        <v>69</v>
      </c>
      <c r="B86" s="10">
        <v>531000</v>
      </c>
      <c r="C86" s="20">
        <v>-100.464</v>
      </c>
      <c r="D86" s="20">
        <v>-101.773</v>
      </c>
      <c r="E86" s="20">
        <v>-100.374</v>
      </c>
      <c r="F86" s="20">
        <f t="shared" ref="F86:F88" si="17">10*LOG(3/((1/10^(C86/10))+(1/10^(D86/10))+(1/10^(E86/10))))</f>
        <v>-100.918861356862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2">
        <v>0</v>
      </c>
    </row>
    <row r="87" ht="17.55" spans="1:12">
      <c r="A87" s="9" t="s">
        <v>70</v>
      </c>
      <c r="B87" s="18">
        <v>650000</v>
      </c>
      <c r="C87" s="20">
        <v>-97.3237</v>
      </c>
      <c r="D87" s="20">
        <v>-96.3903</v>
      </c>
      <c r="E87" s="20">
        <v>-96.0949</v>
      </c>
      <c r="F87" s="20">
        <f t="shared" si="17"/>
        <v>-96.6351705121519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2">
        <v>0</v>
      </c>
    </row>
    <row r="88" ht="14.85" spans="1:12">
      <c r="A88" s="23" t="s">
        <v>71</v>
      </c>
      <c r="B88" s="24">
        <v>188500</v>
      </c>
      <c r="C88" s="11"/>
      <c r="D88" s="11"/>
      <c r="E88" s="11"/>
      <c r="F88" s="12">
        <f t="shared" si="17"/>
        <v>0</v>
      </c>
      <c r="G88" s="13"/>
      <c r="H88" s="13"/>
      <c r="I88" s="13"/>
      <c r="J88" s="13"/>
      <c r="K88" s="13"/>
      <c r="L88" s="14"/>
    </row>
    <row r="90" ht="14.85"/>
    <row r="91" ht="15.4" spans="1:12">
      <c r="A91" s="1" t="s">
        <v>81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3"/>
    </row>
    <row r="92" ht="16.3" spans="1:12">
      <c r="A92" s="4" t="s">
        <v>59</v>
      </c>
      <c r="B92" s="5" t="s">
        <v>60</v>
      </c>
      <c r="C92" s="5" t="s">
        <v>61</v>
      </c>
      <c r="D92" s="5"/>
      <c r="E92" s="5"/>
      <c r="F92" s="6" t="s">
        <v>62</v>
      </c>
      <c r="G92" s="6" t="s">
        <v>63</v>
      </c>
      <c r="H92" s="6"/>
      <c r="I92" s="6"/>
      <c r="J92" s="6" t="s">
        <v>64</v>
      </c>
      <c r="K92" s="6"/>
      <c r="L92" s="7"/>
    </row>
    <row r="93" spans="1:12">
      <c r="A93" s="4"/>
      <c r="B93" s="5"/>
      <c r="C93" s="5" t="s">
        <v>65</v>
      </c>
      <c r="D93" s="5" t="s">
        <v>66</v>
      </c>
      <c r="E93" s="5" t="s">
        <v>67</v>
      </c>
      <c r="F93" s="6"/>
      <c r="G93" s="5" t="s">
        <v>65</v>
      </c>
      <c r="H93" s="5" t="s">
        <v>66</v>
      </c>
      <c r="I93" s="5" t="s">
        <v>67</v>
      </c>
      <c r="J93" s="5" t="s">
        <v>65</v>
      </c>
      <c r="K93" s="5" t="s">
        <v>66</v>
      </c>
      <c r="L93" s="8" t="s">
        <v>67</v>
      </c>
    </row>
    <row r="94" ht="17.55" spans="1:12">
      <c r="A94" s="9" t="s">
        <v>68</v>
      </c>
      <c r="B94" s="10">
        <v>368500</v>
      </c>
      <c r="C94" s="20">
        <v>-96.5833</v>
      </c>
      <c r="D94" s="20">
        <v>-96.844</v>
      </c>
      <c r="E94" s="20">
        <v>-94.8946</v>
      </c>
      <c r="F94" s="20">
        <f>10*LOG(3/((1/10^(C94/10))+(1/10^(D94/10))+(1/10^(E94/10))))</f>
        <v>-96.1891351085604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2">
        <v>0</v>
      </c>
    </row>
    <row r="95" ht="17.55" spans="1:12">
      <c r="A95" s="9" t="s">
        <v>69</v>
      </c>
      <c r="B95" s="10">
        <v>531000</v>
      </c>
      <c r="C95" s="20">
        <v>-96.3554</v>
      </c>
      <c r="D95" s="20">
        <v>-96.3672</v>
      </c>
      <c r="E95" s="20">
        <v>-95.011</v>
      </c>
      <c r="F95" s="20">
        <f t="shared" ref="F95:F97" si="18">10*LOG(3/((1/10^(C95/10))+(1/10^(D95/10))+(1/10^(E95/10))))</f>
        <v>-95.9561274187175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2">
        <v>0</v>
      </c>
    </row>
    <row r="96" ht="17.55" spans="1:12">
      <c r="A96" s="9" t="s">
        <v>70</v>
      </c>
      <c r="B96" s="18">
        <v>650000</v>
      </c>
      <c r="C96" s="20">
        <v>-98.1846</v>
      </c>
      <c r="D96" s="20">
        <v>-99.2688</v>
      </c>
      <c r="E96" s="20">
        <v>-97.8725</v>
      </c>
      <c r="F96" s="20">
        <f t="shared" si="18"/>
        <v>-98.4841556851179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2">
        <v>0</v>
      </c>
    </row>
    <row r="97" ht="18.3" spans="1:12">
      <c r="A97" s="23" t="s">
        <v>71</v>
      </c>
      <c r="B97" s="24">
        <v>188500</v>
      </c>
      <c r="C97" s="20">
        <v>-91.6131</v>
      </c>
      <c r="D97" s="20">
        <v>-91.3511</v>
      </c>
      <c r="E97" s="20">
        <v>-89.0165</v>
      </c>
      <c r="F97" s="20">
        <f t="shared" si="18"/>
        <v>-90.806369479301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9">
        <v>0</v>
      </c>
    </row>
    <row r="99" ht="14.85"/>
    <row r="100" ht="15.4" spans="1:12">
      <c r="A100" s="1" t="s">
        <v>82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3"/>
    </row>
    <row r="101" ht="16.3" spans="1:12">
      <c r="A101" s="4" t="s">
        <v>59</v>
      </c>
      <c r="B101" s="5" t="s">
        <v>60</v>
      </c>
      <c r="C101" s="5" t="s">
        <v>61</v>
      </c>
      <c r="D101" s="5"/>
      <c r="E101" s="5"/>
      <c r="F101" s="6" t="s">
        <v>62</v>
      </c>
      <c r="G101" s="6" t="s">
        <v>63</v>
      </c>
      <c r="H101" s="6"/>
      <c r="I101" s="6"/>
      <c r="J101" s="6" t="s">
        <v>64</v>
      </c>
      <c r="K101" s="6"/>
      <c r="L101" s="7"/>
    </row>
    <row r="102" spans="1:12">
      <c r="A102" s="4"/>
      <c r="B102" s="5"/>
      <c r="C102" s="5" t="s">
        <v>65</v>
      </c>
      <c r="D102" s="5" t="s">
        <v>66</v>
      </c>
      <c r="E102" s="5" t="s">
        <v>67</v>
      </c>
      <c r="F102" s="6"/>
      <c r="G102" s="5" t="s">
        <v>65</v>
      </c>
      <c r="H102" s="5" t="s">
        <v>66</v>
      </c>
      <c r="I102" s="5" t="s">
        <v>67</v>
      </c>
      <c r="J102" s="5" t="s">
        <v>65</v>
      </c>
      <c r="K102" s="5" t="s">
        <v>66</v>
      </c>
      <c r="L102" s="8" t="s">
        <v>67</v>
      </c>
    </row>
    <row r="103" spans="1:12">
      <c r="A103" s="9" t="s">
        <v>68</v>
      </c>
      <c r="B103" s="10">
        <v>368500</v>
      </c>
      <c r="C103" s="11"/>
      <c r="D103" s="11"/>
      <c r="E103" s="11"/>
      <c r="F103" s="12">
        <f t="shared" ref="F103:F104" si="19">10*LOG(3/((1/10^(C103/10))+(1/10^(D103/10))+(1/10^(E103/10))))</f>
        <v>0</v>
      </c>
      <c r="G103" s="13"/>
      <c r="H103" s="13"/>
      <c r="I103" s="13"/>
      <c r="J103" s="13"/>
      <c r="K103" s="13"/>
      <c r="L103" s="14"/>
    </row>
    <row r="104" spans="1:12">
      <c r="A104" s="9" t="s">
        <v>69</v>
      </c>
      <c r="B104" s="10">
        <v>531000</v>
      </c>
      <c r="C104" s="11"/>
      <c r="D104" s="11"/>
      <c r="E104" s="11"/>
      <c r="F104" s="12">
        <f t="shared" si="19"/>
        <v>0</v>
      </c>
      <c r="G104" s="13"/>
      <c r="H104" s="13"/>
      <c r="I104" s="13"/>
      <c r="J104" s="13"/>
      <c r="K104" s="13"/>
      <c r="L104" s="14"/>
    </row>
    <row r="105" ht="17.55" spans="1:12">
      <c r="A105" s="9" t="s">
        <v>70</v>
      </c>
      <c r="B105" s="18">
        <v>650000</v>
      </c>
      <c r="C105" s="20">
        <v>-101.952</v>
      </c>
      <c r="D105" s="20">
        <v>-101.127</v>
      </c>
      <c r="E105" s="20">
        <v>-100.031</v>
      </c>
      <c r="F105" s="20">
        <f t="shared" ref="F105:F106" si="20">10*LOG(3/((1/10^(C105/10))+(1/10^(D105/10))+(1/10^(E105/10))))</f>
        <v>-101.10692921263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2">
        <v>0</v>
      </c>
    </row>
    <row r="106" ht="14.85" spans="1:12">
      <c r="A106" s="23" t="s">
        <v>71</v>
      </c>
      <c r="B106" s="24">
        <v>188500</v>
      </c>
      <c r="C106" s="11"/>
      <c r="D106" s="11"/>
      <c r="E106" s="11"/>
      <c r="F106" s="12">
        <f t="shared" si="20"/>
        <v>0</v>
      </c>
      <c r="G106" s="13"/>
      <c r="H106" s="13"/>
      <c r="I106" s="13"/>
      <c r="J106" s="13"/>
      <c r="K106" s="13"/>
      <c r="L106" s="14"/>
    </row>
    <row r="108" ht="14.85"/>
    <row r="109" ht="15.4" spans="1:12">
      <c r="A109" s="1" t="s">
        <v>83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3"/>
    </row>
    <row r="110" ht="16.3" spans="1:12">
      <c r="A110" s="4" t="s">
        <v>59</v>
      </c>
      <c r="B110" s="5" t="s">
        <v>60</v>
      </c>
      <c r="C110" s="5" t="s">
        <v>61</v>
      </c>
      <c r="D110" s="5"/>
      <c r="E110" s="5"/>
      <c r="F110" s="6" t="s">
        <v>62</v>
      </c>
      <c r="G110" s="6" t="s">
        <v>63</v>
      </c>
      <c r="H110" s="6"/>
      <c r="I110" s="6"/>
      <c r="J110" s="6" t="s">
        <v>64</v>
      </c>
      <c r="K110" s="6"/>
      <c r="L110" s="7"/>
    </row>
    <row r="111" spans="1:12">
      <c r="A111" s="4"/>
      <c r="B111" s="5"/>
      <c r="C111" s="5" t="s">
        <v>65</v>
      </c>
      <c r="D111" s="5" t="s">
        <v>66</v>
      </c>
      <c r="E111" s="5" t="s">
        <v>67</v>
      </c>
      <c r="F111" s="6"/>
      <c r="G111" s="5" t="s">
        <v>65</v>
      </c>
      <c r="H111" s="5" t="s">
        <v>66</v>
      </c>
      <c r="I111" s="5" t="s">
        <v>67</v>
      </c>
      <c r="J111" s="5" t="s">
        <v>65</v>
      </c>
      <c r="K111" s="5" t="s">
        <v>66</v>
      </c>
      <c r="L111" s="8" t="s">
        <v>67</v>
      </c>
    </row>
    <row r="112" spans="1:12">
      <c r="A112" s="9" t="s">
        <v>68</v>
      </c>
      <c r="B112" s="10">
        <v>368500</v>
      </c>
      <c r="C112" s="11"/>
      <c r="D112" s="11"/>
      <c r="E112" s="11"/>
      <c r="F112" s="12">
        <f t="shared" ref="F112:F113" si="21">10*LOG(3/((1/10^(C112/10))+(1/10^(D112/10))+(1/10^(E112/10))))</f>
        <v>0</v>
      </c>
      <c r="G112" s="13"/>
      <c r="H112" s="13"/>
      <c r="I112" s="13"/>
      <c r="J112" s="13"/>
      <c r="K112" s="13"/>
      <c r="L112" s="14"/>
    </row>
    <row r="113" spans="1:12">
      <c r="A113" s="9" t="s">
        <v>69</v>
      </c>
      <c r="B113" s="10">
        <v>531000</v>
      </c>
      <c r="C113" s="11"/>
      <c r="D113" s="11"/>
      <c r="E113" s="11"/>
      <c r="F113" s="12">
        <f t="shared" si="21"/>
        <v>0</v>
      </c>
      <c r="G113" s="13"/>
      <c r="H113" s="13"/>
      <c r="I113" s="13"/>
      <c r="J113" s="13"/>
      <c r="K113" s="13"/>
      <c r="L113" s="14"/>
    </row>
    <row r="114" ht="17.55" spans="1:12">
      <c r="A114" s="9" t="s">
        <v>70</v>
      </c>
      <c r="B114" s="18">
        <v>650000</v>
      </c>
      <c r="C114" s="20">
        <v>-98.9047</v>
      </c>
      <c r="D114" s="20">
        <v>-99.2078</v>
      </c>
      <c r="E114" s="20">
        <v>-97.7846</v>
      </c>
      <c r="F114" s="20">
        <f t="shared" ref="F114:F115" si="22">10*LOG(3/((1/10^(C114/10))+(1/10^(D114/10))+(1/10^(E114/10))))</f>
        <v>-98.6742295956933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2">
        <v>0</v>
      </c>
    </row>
    <row r="115" ht="14.85" spans="1:12">
      <c r="A115" s="23" t="s">
        <v>71</v>
      </c>
      <c r="B115" s="24">
        <v>188500</v>
      </c>
      <c r="C115" s="11"/>
      <c r="D115" s="11"/>
      <c r="E115" s="11"/>
      <c r="F115" s="12">
        <f t="shared" si="22"/>
        <v>0</v>
      </c>
      <c r="G115" s="13"/>
      <c r="H115" s="13"/>
      <c r="I115" s="13"/>
      <c r="J115" s="13"/>
      <c r="K115" s="13"/>
      <c r="L115" s="14"/>
    </row>
    <row r="117" ht="14.85"/>
    <row r="118" ht="15.4" spans="1:12">
      <c r="A118" s="1" t="s">
        <v>84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3"/>
    </row>
    <row r="119" ht="16.3" spans="1:12">
      <c r="A119" s="4" t="s">
        <v>59</v>
      </c>
      <c r="B119" s="5" t="s">
        <v>60</v>
      </c>
      <c r="C119" s="5" t="s">
        <v>61</v>
      </c>
      <c r="D119" s="5"/>
      <c r="E119" s="5"/>
      <c r="F119" s="6" t="s">
        <v>62</v>
      </c>
      <c r="G119" s="6" t="s">
        <v>63</v>
      </c>
      <c r="H119" s="6"/>
      <c r="I119" s="6"/>
      <c r="J119" s="6" t="s">
        <v>64</v>
      </c>
      <c r="K119" s="6"/>
      <c r="L119" s="7"/>
    </row>
    <row r="120" spans="1:12">
      <c r="A120" s="4"/>
      <c r="B120" s="5"/>
      <c r="C120" s="5" t="s">
        <v>65</v>
      </c>
      <c r="D120" s="5" t="s">
        <v>66</v>
      </c>
      <c r="E120" s="5" t="s">
        <v>67</v>
      </c>
      <c r="F120" s="6"/>
      <c r="G120" s="5" t="s">
        <v>65</v>
      </c>
      <c r="H120" s="5" t="s">
        <v>66</v>
      </c>
      <c r="I120" s="5" t="s">
        <v>67</v>
      </c>
      <c r="J120" s="5" t="s">
        <v>65</v>
      </c>
      <c r="K120" s="5" t="s">
        <v>66</v>
      </c>
      <c r="L120" s="8" t="s">
        <v>67</v>
      </c>
    </row>
    <row r="121" ht="17.55" spans="1:12">
      <c r="A121" s="9" t="s">
        <v>68</v>
      </c>
      <c r="B121" s="10">
        <v>368500</v>
      </c>
      <c r="C121" s="20">
        <v>-102.789</v>
      </c>
      <c r="D121" s="20">
        <v>-102.779</v>
      </c>
      <c r="E121" s="20">
        <v>-99.3592</v>
      </c>
      <c r="F121" s="20">
        <f>10*LOG(3/((1/10^(C121/10))+(1/10^(D121/10))+(1/10^(E121/10))))</f>
        <v>-101.912394447175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2">
        <v>0</v>
      </c>
    </row>
    <row r="122" ht="17.55" spans="1:12">
      <c r="A122" s="9" t="s">
        <v>69</v>
      </c>
      <c r="B122" s="10">
        <v>531000</v>
      </c>
      <c r="C122" s="20">
        <v>-102.597</v>
      </c>
      <c r="D122" s="20">
        <v>-102.639</v>
      </c>
      <c r="E122" s="20">
        <v>-100.769</v>
      </c>
      <c r="F122" s="20">
        <f t="shared" ref="F122:F124" si="23">10*LOG(3/((1/10^(C122/10))+(1/10^(D122/10))+(1/10^(E122/10))))</f>
        <v>-102.084658127181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2">
        <v>0</v>
      </c>
    </row>
    <row r="123" ht="17.55" spans="1:12">
      <c r="A123" s="9" t="s">
        <v>70</v>
      </c>
      <c r="B123" s="18">
        <v>650000</v>
      </c>
      <c r="C123" s="20">
        <v>-98.7141</v>
      </c>
      <c r="D123" s="20">
        <v>-98.1229</v>
      </c>
      <c r="E123" s="20">
        <v>-96.7808</v>
      </c>
      <c r="F123" s="20">
        <f t="shared" ref="F123" si="24">10*LOG(3/((1/10^(C123/10))+(1/10^(D123/10))+(1/10^(E123/10))))</f>
        <v>-97.9455946677995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2">
        <v>0</v>
      </c>
    </row>
    <row r="124" ht="18.3" spans="1:12">
      <c r="A124" s="23" t="s">
        <v>71</v>
      </c>
      <c r="B124" s="24">
        <v>188500</v>
      </c>
      <c r="C124" s="20">
        <v>-90.5529</v>
      </c>
      <c r="D124" s="20">
        <v>-90.0913</v>
      </c>
      <c r="E124" s="20">
        <v>-86.3342</v>
      </c>
      <c r="F124" s="20">
        <f t="shared" si="23"/>
        <v>-89.3566948827442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9">
        <v>0</v>
      </c>
    </row>
    <row r="126" ht="14.85"/>
    <row r="127" ht="15.4" spans="1:12">
      <c r="A127" s="1" t="s">
        <v>85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3"/>
    </row>
    <row r="128" ht="16.3" spans="1:12">
      <c r="A128" s="4" t="s">
        <v>59</v>
      </c>
      <c r="B128" s="5" t="s">
        <v>60</v>
      </c>
      <c r="C128" s="5" t="s">
        <v>61</v>
      </c>
      <c r="D128" s="5"/>
      <c r="E128" s="5"/>
      <c r="F128" s="6" t="s">
        <v>62</v>
      </c>
      <c r="G128" s="6" t="s">
        <v>63</v>
      </c>
      <c r="H128" s="6"/>
      <c r="I128" s="6"/>
      <c r="J128" s="6" t="s">
        <v>64</v>
      </c>
      <c r="K128" s="6"/>
      <c r="L128" s="7"/>
    </row>
    <row r="129" spans="1:12">
      <c r="A129" s="4"/>
      <c r="B129" s="5"/>
      <c r="C129" s="5" t="s">
        <v>65</v>
      </c>
      <c r="D129" s="5" t="s">
        <v>66</v>
      </c>
      <c r="E129" s="5" t="s">
        <v>67</v>
      </c>
      <c r="F129" s="6"/>
      <c r="G129" s="5" t="s">
        <v>65</v>
      </c>
      <c r="H129" s="5" t="s">
        <v>66</v>
      </c>
      <c r="I129" s="5" t="s">
        <v>67</v>
      </c>
      <c r="J129" s="5" t="s">
        <v>65</v>
      </c>
      <c r="K129" s="5" t="s">
        <v>66</v>
      </c>
      <c r="L129" s="8" t="s">
        <v>67</v>
      </c>
    </row>
    <row r="130" spans="1:12">
      <c r="A130" s="9" t="s">
        <v>68</v>
      </c>
      <c r="B130" s="10">
        <v>368500</v>
      </c>
      <c r="C130" s="11"/>
      <c r="D130" s="11"/>
      <c r="E130" s="11"/>
      <c r="F130" s="12">
        <f>10*LOG(3/((1/10^(C130/10))+(1/10^(D130/10))+(1/10^(E130/10))))</f>
        <v>0</v>
      </c>
      <c r="G130" s="13"/>
      <c r="H130" s="13"/>
      <c r="I130" s="13"/>
      <c r="J130" s="13"/>
      <c r="K130" s="13"/>
      <c r="L130" s="14"/>
    </row>
    <row r="131" spans="1:12">
      <c r="A131" s="9" t="s">
        <v>69</v>
      </c>
      <c r="B131" s="10">
        <v>531000</v>
      </c>
      <c r="C131" s="15"/>
      <c r="D131" s="15"/>
      <c r="E131" s="15"/>
      <c r="F131" s="12">
        <f t="shared" ref="F131:F133" si="25">10*LOG(3/((1/10^(C131/10))+(1/10^(D131/10))+(1/10^(E131/10))))</f>
        <v>0</v>
      </c>
      <c r="G131" s="16"/>
      <c r="H131" s="16"/>
      <c r="I131" s="16"/>
      <c r="J131" s="16"/>
      <c r="K131" s="16"/>
      <c r="L131" s="17"/>
    </row>
    <row r="132" spans="1:12">
      <c r="A132" s="9" t="s">
        <v>70</v>
      </c>
      <c r="B132" s="18">
        <v>650000</v>
      </c>
      <c r="C132" s="30"/>
      <c r="D132" s="30"/>
      <c r="E132" s="30"/>
      <c r="F132" s="12">
        <f t="shared" si="25"/>
        <v>0</v>
      </c>
      <c r="G132" s="31"/>
      <c r="H132" s="31"/>
      <c r="I132" s="31"/>
      <c r="J132" s="31"/>
      <c r="K132" s="31"/>
      <c r="L132" s="32"/>
    </row>
    <row r="133" ht="18.3" spans="1:12">
      <c r="A133" s="23" t="s">
        <v>71</v>
      </c>
      <c r="B133" s="24">
        <v>188500</v>
      </c>
      <c r="C133" s="20">
        <v>-97.4753</v>
      </c>
      <c r="D133" s="20">
        <v>-97.6065</v>
      </c>
      <c r="E133" s="20">
        <v>-93.0667</v>
      </c>
      <c r="F133" s="20">
        <f t="shared" si="25"/>
        <v>-96.4935700757728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9">
        <v>0</v>
      </c>
    </row>
    <row r="135" ht="14.85"/>
    <row r="136" ht="15.4" spans="1:12">
      <c r="A136" s="1" t="s">
        <v>86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3"/>
    </row>
    <row r="137" ht="16.3" spans="1:12">
      <c r="A137" s="4" t="s">
        <v>59</v>
      </c>
      <c r="B137" s="5" t="s">
        <v>60</v>
      </c>
      <c r="C137" s="5" t="s">
        <v>61</v>
      </c>
      <c r="D137" s="5"/>
      <c r="E137" s="5"/>
      <c r="F137" s="6" t="s">
        <v>62</v>
      </c>
      <c r="G137" s="6" t="s">
        <v>63</v>
      </c>
      <c r="H137" s="6"/>
      <c r="I137" s="6"/>
      <c r="J137" s="6" t="s">
        <v>64</v>
      </c>
      <c r="K137" s="6"/>
      <c r="L137" s="7"/>
    </row>
    <row r="138" spans="1:12">
      <c r="A138" s="4"/>
      <c r="B138" s="5"/>
      <c r="C138" s="5" t="s">
        <v>65</v>
      </c>
      <c r="D138" s="5" t="s">
        <v>66</v>
      </c>
      <c r="E138" s="5" t="s">
        <v>67</v>
      </c>
      <c r="F138" s="6"/>
      <c r="G138" s="5" t="s">
        <v>65</v>
      </c>
      <c r="H138" s="5" t="s">
        <v>66</v>
      </c>
      <c r="I138" s="5" t="s">
        <v>67</v>
      </c>
      <c r="J138" s="5" t="s">
        <v>65</v>
      </c>
      <c r="K138" s="5" t="s">
        <v>66</v>
      </c>
      <c r="L138" s="8" t="s">
        <v>67</v>
      </c>
    </row>
    <row r="139" ht="17.55" spans="1:12">
      <c r="A139" s="9" t="s">
        <v>68</v>
      </c>
      <c r="B139" s="10">
        <v>368500</v>
      </c>
      <c r="C139" s="20">
        <v>-100.494</v>
      </c>
      <c r="D139" s="20">
        <v>-100.053</v>
      </c>
      <c r="E139" s="20">
        <v>-96.7707</v>
      </c>
      <c r="F139" s="20">
        <f>10*LOG(3/((1/10^(C139/10))+(1/10^(D139/10))+(1/10^(E139/10))))</f>
        <v>-99.3921292805246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2">
        <v>0</v>
      </c>
    </row>
    <row r="140" ht="17.55" spans="1:12">
      <c r="A140" s="9" t="s">
        <v>69</v>
      </c>
      <c r="B140" s="10">
        <v>531000</v>
      </c>
      <c r="C140" s="20">
        <v>-101.579</v>
      </c>
      <c r="D140" s="20">
        <v>-101.208</v>
      </c>
      <c r="E140" s="20">
        <v>-98.8427</v>
      </c>
      <c r="F140" s="20">
        <f t="shared" ref="F140:F142" si="26">10*LOG(3/((1/10^(C140/10))+(1/10^(D140/10))+(1/10^(E140/10))))</f>
        <v>-100.700658750106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2">
        <v>0</v>
      </c>
    </row>
    <row r="141" ht="17.55" spans="1:12">
      <c r="A141" s="9" t="s">
        <v>70</v>
      </c>
      <c r="B141" s="18">
        <v>650000</v>
      </c>
      <c r="C141" s="20">
        <v>-99.33</v>
      </c>
      <c r="D141" s="20">
        <v>-99.8654</v>
      </c>
      <c r="E141" s="20">
        <v>-97.7664</v>
      </c>
      <c r="F141" s="20">
        <f t="shared" si="26"/>
        <v>-99.0748949843568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2">
        <v>0</v>
      </c>
    </row>
    <row r="142" ht="18.3" spans="1:12">
      <c r="A142" s="23" t="s">
        <v>71</v>
      </c>
      <c r="B142" s="24">
        <v>188500</v>
      </c>
      <c r="C142" s="20">
        <v>-98.981</v>
      </c>
      <c r="D142" s="20">
        <v>-98.5741</v>
      </c>
      <c r="E142" s="20">
        <v>-93.5593</v>
      </c>
      <c r="F142" s="20">
        <f t="shared" si="26"/>
        <v>-97.6291330265443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9">
        <v>0</v>
      </c>
    </row>
    <row r="144" ht="14.85"/>
    <row r="145" ht="15.4" spans="1:12">
      <c r="A145" s="1" t="s">
        <v>87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3"/>
    </row>
    <row r="146" ht="16.3" spans="1:12">
      <c r="A146" s="4" t="s">
        <v>59</v>
      </c>
      <c r="B146" s="5" t="s">
        <v>60</v>
      </c>
      <c r="C146" s="5" t="s">
        <v>61</v>
      </c>
      <c r="D146" s="5"/>
      <c r="E146" s="5"/>
      <c r="F146" s="6" t="s">
        <v>62</v>
      </c>
      <c r="G146" s="6" t="s">
        <v>63</v>
      </c>
      <c r="H146" s="6"/>
      <c r="I146" s="6"/>
      <c r="J146" s="6" t="s">
        <v>64</v>
      </c>
      <c r="K146" s="6"/>
      <c r="L146" s="7"/>
    </row>
    <row r="147" spans="1:12">
      <c r="A147" s="4"/>
      <c r="B147" s="5"/>
      <c r="C147" s="5" t="s">
        <v>65</v>
      </c>
      <c r="D147" s="5" t="s">
        <v>66</v>
      </c>
      <c r="E147" s="5" t="s">
        <v>67</v>
      </c>
      <c r="F147" s="6"/>
      <c r="G147" s="5" t="s">
        <v>65</v>
      </c>
      <c r="H147" s="5" t="s">
        <v>66</v>
      </c>
      <c r="I147" s="5" t="s">
        <v>67</v>
      </c>
      <c r="J147" s="5" t="s">
        <v>65</v>
      </c>
      <c r="K147" s="5" t="s">
        <v>66</v>
      </c>
      <c r="L147" s="8" t="s">
        <v>67</v>
      </c>
    </row>
    <row r="148" ht="17.55" spans="1:12">
      <c r="A148" s="9" t="s">
        <v>68</v>
      </c>
      <c r="B148" s="10">
        <v>368500</v>
      </c>
      <c r="C148" s="20">
        <v>-99.8692</v>
      </c>
      <c r="D148" s="20">
        <v>-99.4184</v>
      </c>
      <c r="E148" s="20">
        <v>-96.7594</v>
      </c>
      <c r="F148" s="20">
        <f>10*LOG(3/((1/10^(C148/10))+(1/10^(D148/10))+(1/10^(E148/10))))</f>
        <v>-98.882111722263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2">
        <v>0</v>
      </c>
    </row>
    <row r="149" ht="17.55" spans="1:12">
      <c r="A149" s="9" t="s">
        <v>69</v>
      </c>
      <c r="B149" s="10">
        <v>531000</v>
      </c>
      <c r="C149" s="20">
        <v>-100.09</v>
      </c>
      <c r="D149" s="20">
        <v>-100.536</v>
      </c>
      <c r="E149" s="20">
        <v>-99.4755</v>
      </c>
      <c r="F149" s="20">
        <f t="shared" ref="F149:F151" si="27">10*LOG(3/((1/10^(C149/10))+(1/10^(D149/10))+(1/10^(E149/10))))</f>
        <v>-100.055429309678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2">
        <v>0</v>
      </c>
    </row>
    <row r="150" spans="1:12">
      <c r="A150" s="9" t="s">
        <v>70</v>
      </c>
      <c r="B150" s="18">
        <v>650000</v>
      </c>
      <c r="C150" s="30"/>
      <c r="D150" s="30"/>
      <c r="E150" s="30"/>
      <c r="F150" s="12">
        <f t="shared" si="27"/>
        <v>0</v>
      </c>
      <c r="G150" s="31"/>
      <c r="H150" s="31"/>
      <c r="I150" s="31"/>
      <c r="J150" s="31"/>
      <c r="K150" s="31"/>
      <c r="L150" s="32"/>
    </row>
    <row r="151" ht="14.85" spans="1:12">
      <c r="A151" s="23" t="s">
        <v>71</v>
      </c>
      <c r="B151" s="24">
        <v>188500</v>
      </c>
      <c r="C151" s="11"/>
      <c r="D151" s="11"/>
      <c r="E151" s="11"/>
      <c r="F151" s="12">
        <f t="shared" si="27"/>
        <v>0</v>
      </c>
      <c r="G151" s="13"/>
      <c r="H151" s="13"/>
      <c r="I151" s="13"/>
      <c r="J151" s="13"/>
      <c r="K151" s="13"/>
      <c r="L151" s="14"/>
    </row>
    <row r="153" ht="14.85"/>
    <row r="154" ht="15.4" spans="1:12">
      <c r="A154" s="1" t="s">
        <v>88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3"/>
    </row>
    <row r="155" ht="16.3" spans="1:12">
      <c r="A155" s="4" t="s">
        <v>59</v>
      </c>
      <c r="B155" s="5" t="s">
        <v>60</v>
      </c>
      <c r="C155" s="5" t="s">
        <v>61</v>
      </c>
      <c r="D155" s="5"/>
      <c r="E155" s="5"/>
      <c r="F155" s="6" t="s">
        <v>62</v>
      </c>
      <c r="G155" s="6" t="s">
        <v>63</v>
      </c>
      <c r="H155" s="6"/>
      <c r="I155" s="6"/>
      <c r="J155" s="6" t="s">
        <v>64</v>
      </c>
      <c r="K155" s="6"/>
      <c r="L155" s="7"/>
    </row>
    <row r="156" spans="1:12">
      <c r="A156" s="4"/>
      <c r="B156" s="5"/>
      <c r="C156" s="5" t="s">
        <v>65</v>
      </c>
      <c r="D156" s="5" t="s">
        <v>66</v>
      </c>
      <c r="E156" s="5" t="s">
        <v>67</v>
      </c>
      <c r="F156" s="6"/>
      <c r="G156" s="5" t="s">
        <v>65</v>
      </c>
      <c r="H156" s="5" t="s">
        <v>66</v>
      </c>
      <c r="I156" s="5" t="s">
        <v>67</v>
      </c>
      <c r="J156" s="5" t="s">
        <v>65</v>
      </c>
      <c r="K156" s="5" t="s">
        <v>66</v>
      </c>
      <c r="L156" s="8" t="s">
        <v>67</v>
      </c>
    </row>
    <row r="157" ht="17.55" spans="1:12">
      <c r="A157" s="9" t="s">
        <v>68</v>
      </c>
      <c r="B157" s="10">
        <v>368500</v>
      </c>
      <c r="C157" s="20">
        <v>-99.7283</v>
      </c>
      <c r="D157" s="20">
        <v>-99.1319</v>
      </c>
      <c r="E157" s="20">
        <v>-96.7085</v>
      </c>
      <c r="F157" s="20">
        <f>10*LOG(3/((1/10^(C157/10))+(1/10^(D157/10))+(1/10^(E157/10))))</f>
        <v>-98.7056580159153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</row>
    <row r="158" ht="17.55" spans="1:12">
      <c r="A158" s="9" t="s">
        <v>69</v>
      </c>
      <c r="B158" s="10">
        <v>531000</v>
      </c>
      <c r="C158" s="20">
        <v>-100.384</v>
      </c>
      <c r="D158" s="20">
        <v>-100.099</v>
      </c>
      <c r="E158" s="20">
        <v>-97.5243</v>
      </c>
      <c r="F158" s="20">
        <f t="shared" ref="F158:F160" si="28">10*LOG(3/((1/10^(C158/10))+(1/10^(D158/10))+(1/10^(E158/10))))</f>
        <v>-99.5117556787675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</row>
    <row r="159" spans="1:12">
      <c r="A159" s="9" t="s">
        <v>70</v>
      </c>
      <c r="B159" s="18">
        <v>650000</v>
      </c>
      <c r="C159" s="30"/>
      <c r="D159" s="30"/>
      <c r="E159" s="30"/>
      <c r="F159" s="12">
        <f t="shared" si="28"/>
        <v>0</v>
      </c>
      <c r="G159" s="31"/>
      <c r="H159" s="31"/>
      <c r="I159" s="31"/>
      <c r="J159" s="31"/>
      <c r="K159" s="31"/>
      <c r="L159" s="32"/>
    </row>
    <row r="160" ht="18.3" spans="1:12">
      <c r="A160" s="23" t="s">
        <v>71</v>
      </c>
      <c r="B160" s="24">
        <v>188500</v>
      </c>
      <c r="C160" s="20">
        <v>-93.162</v>
      </c>
      <c r="D160" s="20">
        <v>-92.8527</v>
      </c>
      <c r="E160" s="20">
        <v>-87.2565</v>
      </c>
      <c r="F160" s="20">
        <f t="shared" si="28"/>
        <v>-91.7912055050466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</row>
    <row r="162" ht="14.85"/>
    <row r="163" ht="15.4" spans="1:12">
      <c r="A163" s="1" t="s">
        <v>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3"/>
    </row>
    <row r="164" ht="16.3" spans="1:12">
      <c r="A164" s="4" t="s">
        <v>59</v>
      </c>
      <c r="B164" s="5" t="s">
        <v>60</v>
      </c>
      <c r="C164" s="5" t="s">
        <v>61</v>
      </c>
      <c r="D164" s="5"/>
      <c r="E164" s="5"/>
      <c r="F164" s="6" t="s">
        <v>62</v>
      </c>
      <c r="G164" s="6" t="s">
        <v>63</v>
      </c>
      <c r="H164" s="6"/>
      <c r="I164" s="6"/>
      <c r="J164" s="6" t="s">
        <v>64</v>
      </c>
      <c r="K164" s="6"/>
      <c r="L164" s="7"/>
    </row>
    <row r="165" spans="1:12">
      <c r="A165" s="4"/>
      <c r="B165" s="5"/>
      <c r="C165" s="5" t="s">
        <v>65</v>
      </c>
      <c r="D165" s="5" t="s">
        <v>66</v>
      </c>
      <c r="E165" s="5" t="s">
        <v>67</v>
      </c>
      <c r="F165" s="6"/>
      <c r="G165" s="5" t="s">
        <v>65</v>
      </c>
      <c r="H165" s="5" t="s">
        <v>66</v>
      </c>
      <c r="I165" s="5" t="s">
        <v>67</v>
      </c>
      <c r="J165" s="5" t="s">
        <v>65</v>
      </c>
      <c r="K165" s="5" t="s">
        <v>66</v>
      </c>
      <c r="L165" s="8" t="s">
        <v>67</v>
      </c>
    </row>
    <row r="166" ht="17.55" spans="1:12">
      <c r="A166" s="9" t="s">
        <v>68</v>
      </c>
      <c r="B166" s="10">
        <v>368500</v>
      </c>
      <c r="C166" s="20">
        <v>-101.688</v>
      </c>
      <c r="D166" s="20">
        <v>-101.501</v>
      </c>
      <c r="E166" s="20">
        <v>-98.5188</v>
      </c>
      <c r="F166" s="20">
        <f>10*LOG(3/((1/10^(C166/10))+(1/10^(D166/10))+(1/10^(E166/10))))</f>
        <v>-100.790493643122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</row>
    <row r="167" ht="17.55" spans="1:12">
      <c r="A167" s="9" t="s">
        <v>69</v>
      </c>
      <c r="B167" s="10">
        <v>531000</v>
      </c>
      <c r="C167" s="20">
        <v>-100.107</v>
      </c>
      <c r="D167" s="20">
        <v>-100.392</v>
      </c>
      <c r="E167" s="20">
        <v>-98.8199</v>
      </c>
      <c r="F167" s="20">
        <f t="shared" ref="F167:F169" si="29">10*LOG(3/((1/10^(C167/10))+(1/10^(D167/10))+(1/10^(E167/10))))</f>
        <v>-99.8249215524747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</row>
    <row r="168" spans="1:12">
      <c r="A168" s="9" t="s">
        <v>70</v>
      </c>
      <c r="B168" s="18">
        <v>650000</v>
      </c>
      <c r="C168" s="30"/>
      <c r="D168" s="30"/>
      <c r="E168" s="30"/>
      <c r="F168" s="12">
        <f t="shared" si="29"/>
        <v>0</v>
      </c>
      <c r="G168" s="31"/>
      <c r="H168" s="31"/>
      <c r="I168" s="31"/>
      <c r="J168" s="31"/>
      <c r="K168" s="31"/>
      <c r="L168" s="32"/>
    </row>
    <row r="169" ht="18.3" spans="1:12">
      <c r="A169" s="23" t="s">
        <v>71</v>
      </c>
      <c r="B169" s="24">
        <v>188500</v>
      </c>
      <c r="C169" s="20">
        <v>-93.2198</v>
      </c>
      <c r="D169" s="20">
        <v>-93.0646</v>
      </c>
      <c r="E169" s="20">
        <v>-88.4002</v>
      </c>
      <c r="F169" s="20">
        <f t="shared" si="29"/>
        <v>-92.0555342199113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</row>
    <row r="171" ht="14.85"/>
    <row r="172" ht="15.4" spans="1:12">
      <c r="A172" s="1" t="s">
        <v>90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3"/>
    </row>
    <row r="173" ht="16.3" spans="1:12">
      <c r="A173" s="4" t="s">
        <v>59</v>
      </c>
      <c r="B173" s="5" t="s">
        <v>60</v>
      </c>
      <c r="C173" s="5" t="s">
        <v>61</v>
      </c>
      <c r="D173" s="5"/>
      <c r="E173" s="5"/>
      <c r="F173" s="6" t="s">
        <v>62</v>
      </c>
      <c r="G173" s="6" t="s">
        <v>63</v>
      </c>
      <c r="H173" s="6"/>
      <c r="I173" s="6"/>
      <c r="J173" s="6" t="s">
        <v>64</v>
      </c>
      <c r="K173" s="6"/>
      <c r="L173" s="7"/>
    </row>
    <row r="174" spans="1:12">
      <c r="A174" s="4"/>
      <c r="B174" s="5"/>
      <c r="C174" s="5" t="s">
        <v>65</v>
      </c>
      <c r="D174" s="5" t="s">
        <v>66</v>
      </c>
      <c r="E174" s="5" t="s">
        <v>67</v>
      </c>
      <c r="F174" s="6"/>
      <c r="G174" s="5" t="s">
        <v>65</v>
      </c>
      <c r="H174" s="5" t="s">
        <v>66</v>
      </c>
      <c r="I174" s="5" t="s">
        <v>67</v>
      </c>
      <c r="J174" s="5" t="s">
        <v>65</v>
      </c>
      <c r="K174" s="5" t="s">
        <v>66</v>
      </c>
      <c r="L174" s="8" t="s">
        <v>67</v>
      </c>
    </row>
    <row r="175" ht="17.55" spans="1:12">
      <c r="A175" s="9" t="s">
        <v>68</v>
      </c>
      <c r="B175" s="10">
        <v>368500</v>
      </c>
      <c r="C175" s="20">
        <v>-99.6306</v>
      </c>
      <c r="D175" s="20">
        <v>-99.466</v>
      </c>
      <c r="E175" s="20">
        <v>-96.7343</v>
      </c>
      <c r="F175" s="20">
        <f>10*LOG(3/((1/10^(C175/10))+(1/10^(D175/10))+(1/10^(E175/10))))</f>
        <v>-98.7970818697982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</row>
    <row r="176" ht="17.55" spans="1:12">
      <c r="A176" s="9" t="s">
        <v>69</v>
      </c>
      <c r="B176" s="10">
        <v>531000</v>
      </c>
      <c r="C176" s="20">
        <v>-99.9941</v>
      </c>
      <c r="D176" s="20">
        <v>-101.155</v>
      </c>
      <c r="E176" s="20">
        <v>-99.4272</v>
      </c>
      <c r="F176" s="20">
        <f t="shared" ref="F176:F178" si="30">10*LOG(3/((1/10^(C176/10))+(1/10^(D176/10))+(1/10^(E176/10))))</f>
        <v>-100.252711675549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</row>
    <row r="177" spans="1:12">
      <c r="A177" s="9" t="s">
        <v>70</v>
      </c>
      <c r="B177" s="18">
        <v>650000</v>
      </c>
      <c r="C177" s="30"/>
      <c r="D177" s="30"/>
      <c r="E177" s="30"/>
      <c r="F177" s="12">
        <f t="shared" si="30"/>
        <v>0</v>
      </c>
      <c r="G177" s="31"/>
      <c r="H177" s="31"/>
      <c r="I177" s="31"/>
      <c r="J177" s="31"/>
      <c r="K177" s="31"/>
      <c r="L177" s="32"/>
    </row>
    <row r="178" ht="18.3" spans="1:12">
      <c r="A178" s="23" t="s">
        <v>71</v>
      </c>
      <c r="B178" s="24">
        <v>188500</v>
      </c>
      <c r="C178" s="20">
        <v>-91.472</v>
      </c>
      <c r="D178" s="20">
        <v>-91.8702</v>
      </c>
      <c r="E178" s="20">
        <v>-88.2281</v>
      </c>
      <c r="F178" s="20">
        <f t="shared" si="30"/>
        <v>-90.7998485387081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</row>
  </sheetData>
  <mergeCells count="140">
    <mergeCell ref="A1:L1"/>
    <mergeCell ref="C2:E2"/>
    <mergeCell ref="G2:I2"/>
    <mergeCell ref="J2:L2"/>
    <mergeCell ref="A10:L10"/>
    <mergeCell ref="C11:E11"/>
    <mergeCell ref="G11:I11"/>
    <mergeCell ref="J11:L11"/>
    <mergeCell ref="A19:L19"/>
    <mergeCell ref="C20:E20"/>
    <mergeCell ref="G20:I20"/>
    <mergeCell ref="J20:L20"/>
    <mergeCell ref="A28:L28"/>
    <mergeCell ref="C29:E29"/>
    <mergeCell ref="G29:I29"/>
    <mergeCell ref="J29:L29"/>
    <mergeCell ref="A37:L37"/>
    <mergeCell ref="C38:E38"/>
    <mergeCell ref="G38:I38"/>
    <mergeCell ref="J38:L38"/>
    <mergeCell ref="A46:L46"/>
    <mergeCell ref="C47:E47"/>
    <mergeCell ref="G47:I47"/>
    <mergeCell ref="J47:L47"/>
    <mergeCell ref="A55:L55"/>
    <mergeCell ref="C56:E56"/>
    <mergeCell ref="G56:I56"/>
    <mergeCell ref="J56:L56"/>
    <mergeCell ref="A64:L64"/>
    <mergeCell ref="C65:E65"/>
    <mergeCell ref="G65:I65"/>
    <mergeCell ref="J65:L65"/>
    <mergeCell ref="A73:L73"/>
    <mergeCell ref="C74:E74"/>
    <mergeCell ref="G74:I74"/>
    <mergeCell ref="J74:L74"/>
    <mergeCell ref="A82:L82"/>
    <mergeCell ref="C83:E83"/>
    <mergeCell ref="G83:I83"/>
    <mergeCell ref="J83:L83"/>
    <mergeCell ref="A91:L91"/>
    <mergeCell ref="C92:E92"/>
    <mergeCell ref="G92:I92"/>
    <mergeCell ref="J92:L92"/>
    <mergeCell ref="A100:L100"/>
    <mergeCell ref="C101:E101"/>
    <mergeCell ref="G101:I101"/>
    <mergeCell ref="J101:L101"/>
    <mergeCell ref="A109:L109"/>
    <mergeCell ref="C110:E110"/>
    <mergeCell ref="G110:I110"/>
    <mergeCell ref="J110:L110"/>
    <mergeCell ref="A118:L118"/>
    <mergeCell ref="C119:E119"/>
    <mergeCell ref="G119:I119"/>
    <mergeCell ref="J119:L119"/>
    <mergeCell ref="A127:L127"/>
    <mergeCell ref="C128:E128"/>
    <mergeCell ref="G128:I128"/>
    <mergeCell ref="J128:L128"/>
    <mergeCell ref="A136:L136"/>
    <mergeCell ref="C137:E137"/>
    <mergeCell ref="G137:I137"/>
    <mergeCell ref="J137:L137"/>
    <mergeCell ref="A145:L145"/>
    <mergeCell ref="C146:E146"/>
    <mergeCell ref="G146:I146"/>
    <mergeCell ref="J146:L146"/>
    <mergeCell ref="A154:L154"/>
    <mergeCell ref="C155:E155"/>
    <mergeCell ref="G155:I155"/>
    <mergeCell ref="J155:L155"/>
    <mergeCell ref="A163:L163"/>
    <mergeCell ref="C164:E164"/>
    <mergeCell ref="G164:I164"/>
    <mergeCell ref="J164:L164"/>
    <mergeCell ref="A172:L172"/>
    <mergeCell ref="C173:E173"/>
    <mergeCell ref="G173:I173"/>
    <mergeCell ref="J173:L173"/>
    <mergeCell ref="A2:A3"/>
    <mergeCell ref="A11:A12"/>
    <mergeCell ref="A20:A21"/>
    <mergeCell ref="A29:A30"/>
    <mergeCell ref="A38:A39"/>
    <mergeCell ref="A47:A48"/>
    <mergeCell ref="A56:A57"/>
    <mergeCell ref="A65:A66"/>
    <mergeCell ref="A74:A75"/>
    <mergeCell ref="A83:A84"/>
    <mergeCell ref="A92:A93"/>
    <mergeCell ref="A101:A102"/>
    <mergeCell ref="A110:A111"/>
    <mergeCell ref="A119:A120"/>
    <mergeCell ref="A128:A129"/>
    <mergeCell ref="A137:A138"/>
    <mergeCell ref="A146:A147"/>
    <mergeCell ref="A155:A156"/>
    <mergeCell ref="A164:A165"/>
    <mergeCell ref="A173:A174"/>
    <mergeCell ref="B2:B3"/>
    <mergeCell ref="B11:B12"/>
    <mergeCell ref="B20:B21"/>
    <mergeCell ref="B29:B30"/>
    <mergeCell ref="B38:B39"/>
    <mergeCell ref="B47:B48"/>
    <mergeCell ref="B56:B57"/>
    <mergeCell ref="B65:B66"/>
    <mergeCell ref="B74:B75"/>
    <mergeCell ref="B83:B84"/>
    <mergeCell ref="B92:B93"/>
    <mergeCell ref="B101:B102"/>
    <mergeCell ref="B110:B111"/>
    <mergeCell ref="B119:B120"/>
    <mergeCell ref="B128:B129"/>
    <mergeCell ref="B137:B138"/>
    <mergeCell ref="B146:B147"/>
    <mergeCell ref="B155:B156"/>
    <mergeCell ref="B164:B165"/>
    <mergeCell ref="B173:B174"/>
    <mergeCell ref="F2:F3"/>
    <mergeCell ref="F11:F12"/>
    <mergeCell ref="F20:F21"/>
    <mergeCell ref="F29:F30"/>
    <mergeCell ref="F38:F39"/>
    <mergeCell ref="F47:F48"/>
    <mergeCell ref="F56:F57"/>
    <mergeCell ref="F65:F66"/>
    <mergeCell ref="F74:F75"/>
    <mergeCell ref="F83:F84"/>
    <mergeCell ref="F92:F93"/>
    <mergeCell ref="F101:F102"/>
    <mergeCell ref="F110:F111"/>
    <mergeCell ref="F119:F120"/>
    <mergeCell ref="F128:F129"/>
    <mergeCell ref="F137:F138"/>
    <mergeCell ref="F146:F147"/>
    <mergeCell ref="F155:F156"/>
    <mergeCell ref="F164:F165"/>
    <mergeCell ref="F173:F174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UE mea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Zhu Siting</cp:lastModifiedBy>
  <dcterms:created xsi:type="dcterms:W3CDTF">2014-04-03T16:46:00Z</dcterms:created>
  <dcterms:modified xsi:type="dcterms:W3CDTF">2025-11-06T15:26:03Z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AC7A33EB7A674CC3AEAE44A6D0ACC1DA_13</vt:lpwstr>
  </property>
  <property fmtid="{D5CDD505-2E9C-101B-9397-08002B2CF9AE}" pid="3" name="KSOProductBuildVer">
    <vt:lpwstr>2052-12.1.0.23542</vt:lpwstr>
  </property>
</Properties>
</file>